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OPUC 3rd Set of RFIs - Electronic Files\"/>
    </mc:Choice>
  </mc:AlternateContent>
  <xr:revisionPtr revIDLastSave="0" documentId="13_ncr:1_{36B7555E-97B3-4C8D-8C6B-A0F65369C427}" xr6:coauthVersionLast="47" xr6:coauthVersionMax="47" xr10:uidLastSave="{00000000-0000-0000-0000-000000000000}"/>
  <bookViews>
    <workbookView xWindow="-28920" yWindow="-120" windowWidth="29040" windowHeight="15840" xr2:uid="{CC2F70AC-287B-4FE9-8930-2BAF4CF1DB65}"/>
  </bookViews>
  <sheets>
    <sheet name="2023 CEHE Capital Variances" sheetId="3" r:id="rId1"/>
    <sheet name="Sheet2" sheetId="2" r:id="rId2"/>
  </sheets>
  <definedNames>
    <definedName name="_xlnm.Print_Area" localSheetId="0">'2023 CEHE Capital Variances'!$A$1:$S$47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3" l="1"/>
  <c r="C30" i="3"/>
  <c r="C38" i="3" s="1"/>
  <c r="E8" i="3"/>
  <c r="E30" i="3" s="1"/>
  <c r="E38" i="3" s="1"/>
  <c r="D8" i="3"/>
  <c r="G8" i="3" s="1"/>
  <c r="I22" i="3"/>
  <c r="I20" i="3"/>
  <c r="I8" i="3"/>
  <c r="I14" i="3"/>
  <c r="I18" i="3"/>
  <c r="G34" i="3"/>
  <c r="G32" i="3"/>
  <c r="G24" i="3"/>
  <c r="G22" i="3"/>
  <c r="G20" i="3"/>
  <c r="G18" i="3"/>
  <c r="G16" i="3"/>
  <c r="G14" i="3"/>
  <c r="G12" i="3"/>
  <c r="G10" i="3"/>
  <c r="G6" i="3"/>
  <c r="D30" i="3" l="1"/>
  <c r="D38" i="3" s="1"/>
  <c r="H35" i="2"/>
  <c r="H41" i="2"/>
  <c r="H26" i="2"/>
  <c r="H20" i="2"/>
  <c r="H16" i="2"/>
  <c r="H12" i="2"/>
  <c r="H8" i="2"/>
  <c r="H76" i="2"/>
  <c r="H77" i="2"/>
  <c r="H78" i="2"/>
  <c r="H79" i="2"/>
  <c r="H80" i="2"/>
  <c r="H81" i="2"/>
  <c r="H82" i="2"/>
  <c r="H83" i="2"/>
  <c r="H84" i="2"/>
  <c r="H87" i="2"/>
  <c r="H75" i="2"/>
  <c r="H71" i="2"/>
  <c r="H69" i="2"/>
  <c r="H67" i="2"/>
  <c r="H65" i="2"/>
  <c r="H63" i="2"/>
  <c r="H61" i="2"/>
  <c r="H53" i="2"/>
  <c r="H51" i="2"/>
  <c r="H50" i="2"/>
  <c r="H49" i="2"/>
  <c r="H48" i="2"/>
  <c r="H47" i="2"/>
  <c r="H46" i="2"/>
  <c r="H45" i="2"/>
  <c r="H44" i="2"/>
  <c r="H43" i="2"/>
  <c r="H42" i="2"/>
  <c r="H39" i="2"/>
  <c r="H37" i="2"/>
  <c r="H36" i="2"/>
  <c r="H33" i="2"/>
  <c r="H32" i="2"/>
  <c r="H31" i="2"/>
  <c r="H30" i="2"/>
  <c r="H29" i="2"/>
  <c r="H28" i="2"/>
  <c r="H27" i="2"/>
  <c r="H24" i="2"/>
  <c r="H22" i="2"/>
  <c r="H21" i="2"/>
  <c r="H18" i="2"/>
  <c r="H17" i="2"/>
  <c r="H14" i="2"/>
  <c r="H13" i="2"/>
  <c r="H10" i="2"/>
  <c r="H9" i="2"/>
  <c r="H55" i="2"/>
  <c r="H56" i="2"/>
  <c r="H6" i="2"/>
</calcChain>
</file>

<file path=xl/sharedStrings.xml><?xml version="1.0" encoding="utf-8"?>
<sst xmlns="http://schemas.openxmlformats.org/spreadsheetml/2006/main" count="120" uniqueCount="55">
  <si>
    <t>Year-to-Date</t>
  </si>
  <si>
    <t>Plan</t>
  </si>
  <si>
    <t>Actual</t>
  </si>
  <si>
    <t>Variance</t>
  </si>
  <si>
    <t>Interconnections</t>
  </si>
  <si>
    <t>HVO</t>
  </si>
  <si>
    <t>Load Growth</t>
  </si>
  <si>
    <t>DO</t>
  </si>
  <si>
    <t>Public Improvements</t>
  </si>
  <si>
    <t>System Improvements</t>
  </si>
  <si>
    <t>Restoration</t>
  </si>
  <si>
    <t>Fleet</t>
  </si>
  <si>
    <t>Construction Overhead</t>
  </si>
  <si>
    <t>TELECOM</t>
  </si>
  <si>
    <t>ADS</t>
  </si>
  <si>
    <t>GTIS</t>
  </si>
  <si>
    <t>Other</t>
  </si>
  <si>
    <t>Utility Operations</t>
  </si>
  <si>
    <t>Facilities</t>
  </si>
  <si>
    <t>GIS</t>
  </si>
  <si>
    <t>IT</t>
  </si>
  <si>
    <t>TO</t>
  </si>
  <si>
    <t>General Equipment</t>
  </si>
  <si>
    <t>MKT</t>
  </si>
  <si>
    <t>ENG</t>
  </si>
  <si>
    <t>Back Up Control Center</t>
  </si>
  <si>
    <t>AOC IT</t>
  </si>
  <si>
    <t>Plan Top-Side</t>
  </si>
  <si>
    <t>Total TDU Capital</t>
  </si>
  <si>
    <t>AMS</t>
  </si>
  <si>
    <t>Advanced Digital Systems</t>
  </si>
  <si>
    <t>Total Smart Grid Capital</t>
  </si>
  <si>
    <t>Total CEHE Capital Excluding Freeport</t>
  </si>
  <si>
    <t>Freeport Area Upgrades</t>
  </si>
  <si>
    <t>Freeport</t>
  </si>
  <si>
    <t>Total CEHE Capital</t>
  </si>
  <si>
    <t>Topside</t>
  </si>
  <si>
    <t>%</t>
  </si>
  <si>
    <t>CEHE Capital Plan</t>
  </si>
  <si>
    <t>Over/(Under)</t>
  </si>
  <si>
    <t>Variance Explanations</t>
  </si>
  <si>
    <t>{a}</t>
  </si>
  <si>
    <t>{b}</t>
  </si>
  <si>
    <t>{c}</t>
  </si>
  <si>
    <t>{d}</t>
  </si>
  <si>
    <t>{e}</t>
  </si>
  <si>
    <t>Ref</t>
  </si>
  <si>
    <t xml:space="preserve"> </t>
  </si>
  <si>
    <t>Utility Operations was 31% under 2023 plan primarily due to Facilities related projects below plan, including:
  Santa Fe construction deferred $3.1M
  Cypress furniture replacement deferred $1.1M
  Harrisburg roof replacement deferred $1.6M
  Mag park roof replacement cost less than planned $1.1M</t>
  </si>
  <si>
    <t>{f}</t>
  </si>
  <si>
    <t xml:space="preserve">Construction overhead was 21% over 2023 plan due to the capitalization of temporary poles not included in plan. </t>
  </si>
  <si>
    <t xml:space="preserve">IT was 31% under 2023 plan due to the following:
  Change in allocation of EIP costs made up almost half of the $15M year-end variance.
  Less than planned costs associated with the following activities.  These are the top contributors:
      Texas Set
      Fusion Resiliency
      Network Refresh
      BPC Planning &amp; Forecasting
</t>
  </si>
  <si>
    <t xml:space="preserve">Advanced Digital Systems was 172% under plan primarily as a result of a shift in effort during Q4 2023 from CEHE to IE for the ADMS System consolidation project.  In addition, infrastructure costs planned for 2023 were deferred until Q1 2024 due to a supply change delay. </t>
  </si>
  <si>
    <t>Increased spend due to storm/tornado/heat response</t>
  </si>
  <si>
    <t>Increases spend to meet customer load demand.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</si>
</sst>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_);\(&quot;$&quot;#,##0.0\)"/>
    <numFmt numFmtId="165" formatCode="_(&quot;$&quot;* #,##0.0_);_(&quot;$&quot;* \(#,##0.0\);_(&quot;$&quot;* &quot;-&quot;??_);_(@_)"/>
    <numFmt numFmtId="166" formatCode="_(* #,##0.0_);_(* \(#,##0.0\);_(* &quot;-&quot;??_);_(@_)"/>
    <numFmt numFmtId="167" formatCode="0.0"/>
    <numFmt numFmtId="168" formatCode="#,##0.0_);\(#,##0.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109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horizontal="center" vertical="center"/>
    </xf>
    <xf numFmtId="0" fontId="4" fillId="2" borderId="0" xfId="0" applyFont="1" applyFill="1"/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165" fontId="3" fillId="0" borderId="0" xfId="3" applyNumberFormat="1" applyFont="1"/>
    <xf numFmtId="165" fontId="3" fillId="0" borderId="0" xfId="3" applyNumberFormat="1" applyFont="1" applyFill="1"/>
    <xf numFmtId="165" fontId="3" fillId="2" borderId="0" xfId="3" applyNumberFormat="1" applyFont="1" applyFill="1" applyBorder="1"/>
    <xf numFmtId="44" fontId="0" fillId="0" borderId="0" xfId="0" applyNumberFormat="1"/>
    <xf numFmtId="165" fontId="3" fillId="0" borderId="1" xfId="3" applyNumberFormat="1" applyFont="1" applyBorder="1"/>
    <xf numFmtId="166" fontId="4" fillId="0" borderId="0" xfId="4" applyNumberFormat="1" applyFont="1"/>
    <xf numFmtId="166" fontId="4" fillId="0" borderId="0" xfId="4" applyNumberFormat="1" applyFont="1" applyFill="1"/>
    <xf numFmtId="167" fontId="0" fillId="0" borderId="0" xfId="0" applyNumberFormat="1"/>
    <xf numFmtId="166" fontId="0" fillId="0" borderId="0" xfId="4" applyNumberFormat="1" applyFont="1"/>
    <xf numFmtId="166" fontId="0" fillId="0" borderId="0" xfId="4" applyNumberFormat="1" applyFont="1" applyFill="1"/>
    <xf numFmtId="166" fontId="0" fillId="0" borderId="0" xfId="1" applyNumberFormat="1" applyFont="1"/>
    <xf numFmtId="43" fontId="0" fillId="0" borderId="0" xfId="0" applyNumberFormat="1"/>
    <xf numFmtId="168" fontId="0" fillId="0" borderId="0" xfId="3" applyNumberFormat="1" applyFont="1"/>
    <xf numFmtId="0" fontId="4" fillId="0" borderId="0" xfId="5"/>
    <xf numFmtId="0" fontId="3" fillId="0" borderId="2" xfId="0" applyFont="1" applyBorder="1"/>
    <xf numFmtId="0" fontId="0" fillId="0" borderId="2" xfId="0" applyBorder="1"/>
    <xf numFmtId="165" fontId="3" fillId="0" borderId="2" xfId="0" applyNumberFormat="1" applyFont="1" applyBorder="1"/>
    <xf numFmtId="165" fontId="0" fillId="0" borderId="0" xfId="0" applyNumberFormat="1"/>
    <xf numFmtId="0" fontId="3" fillId="0" borderId="3" xfId="0" applyFont="1" applyBorder="1"/>
    <xf numFmtId="0" fontId="0" fillId="0" borderId="3" xfId="0" applyBorder="1"/>
    <xf numFmtId="165" fontId="3" fillId="0" borderId="3" xfId="0" applyNumberFormat="1" applyFont="1" applyBorder="1"/>
    <xf numFmtId="43" fontId="0" fillId="0" borderId="0" xfId="4" applyFont="1"/>
    <xf numFmtId="0" fontId="0" fillId="2" borderId="1" xfId="0" applyFill="1" applyBorder="1"/>
    <xf numFmtId="0" fontId="0" fillId="0" borderId="4" xfId="0" applyBorder="1"/>
    <xf numFmtId="0" fontId="0" fillId="0" borderId="6" xfId="0" applyBorder="1"/>
    <xf numFmtId="0" fontId="3" fillId="0" borderId="6" xfId="0" applyFont="1" applyBorder="1"/>
    <xf numFmtId="165" fontId="0" fillId="0" borderId="0" xfId="3" applyNumberFormat="1" applyFont="1" applyBorder="1"/>
    <xf numFmtId="165" fontId="0" fillId="0" borderId="0" xfId="3" applyNumberFormat="1" applyFont="1" applyFill="1" applyBorder="1"/>
    <xf numFmtId="0" fontId="0" fillId="2" borderId="0" xfId="0" applyFill="1"/>
    <xf numFmtId="43" fontId="0" fillId="0" borderId="0" xfId="1" applyFont="1"/>
    <xf numFmtId="166" fontId="0" fillId="0" borderId="0" xfId="3" applyNumberFormat="1" applyFont="1" applyBorder="1"/>
    <xf numFmtId="166" fontId="0" fillId="2" borderId="0" xfId="0" applyNumberFormat="1" applyFill="1"/>
    <xf numFmtId="166" fontId="0" fillId="0" borderId="0" xfId="3" applyNumberFormat="1" applyFont="1" applyFill="1" applyBorder="1"/>
    <xf numFmtId="44" fontId="3" fillId="0" borderId="0" xfId="0" applyNumberFormat="1" applyFont="1"/>
    <xf numFmtId="166" fontId="0" fillId="0" borderId="1" xfId="3" applyNumberFormat="1" applyFont="1" applyBorder="1"/>
    <xf numFmtId="44" fontId="4" fillId="0" borderId="0" xfId="0" applyNumberFormat="1" applyFont="1"/>
    <xf numFmtId="166" fontId="0" fillId="0" borderId="0" xfId="0" applyNumberFormat="1"/>
    <xf numFmtId="4" fontId="0" fillId="0" borderId="0" xfId="0" applyNumberFormat="1"/>
    <xf numFmtId="9" fontId="3" fillId="0" borderId="0" xfId="2" applyFont="1" applyFill="1"/>
    <xf numFmtId="165" fontId="4" fillId="0" borderId="0" xfId="3" applyNumberFormat="1" applyFont="1" applyFill="1"/>
    <xf numFmtId="9" fontId="0" fillId="0" borderId="0" xfId="2" applyFont="1"/>
    <xf numFmtId="9" fontId="0" fillId="3" borderId="0" xfId="2" applyFont="1" applyFill="1"/>
    <xf numFmtId="164" fontId="3" fillId="0" borderId="7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/>
    </xf>
    <xf numFmtId="9" fontId="0" fillId="0" borderId="8" xfId="2" applyFont="1" applyBorder="1"/>
    <xf numFmtId="9" fontId="0" fillId="3" borderId="8" xfId="2" applyFont="1" applyFill="1" applyBorder="1"/>
    <xf numFmtId="9" fontId="0" fillId="0" borderId="9" xfId="2" applyFont="1" applyBorder="1"/>
    <xf numFmtId="9" fontId="5" fillId="3" borderId="0" xfId="2" applyFont="1" applyFill="1"/>
    <xf numFmtId="9" fontId="0" fillId="0" borderId="0" xfId="2" applyFont="1" applyFill="1"/>
    <xf numFmtId="164" fontId="3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Fill="1"/>
    <xf numFmtId="0" fontId="0" fillId="0" borderId="0" xfId="0" applyFill="1" applyBorder="1"/>
    <xf numFmtId="43" fontId="0" fillId="0" borderId="0" xfId="0" applyNumberFormat="1" applyFill="1"/>
    <xf numFmtId="43" fontId="0" fillId="0" borderId="0" xfId="4" applyFont="1" applyFill="1"/>
    <xf numFmtId="0" fontId="4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9" fontId="0" fillId="0" borderId="0" xfId="2" applyFont="1" applyFill="1" applyBorder="1"/>
    <xf numFmtId="166" fontId="0" fillId="0" borderId="0" xfId="0" applyNumberFormat="1" applyFill="1" applyBorder="1"/>
    <xf numFmtId="165" fontId="3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9" fontId="5" fillId="0" borderId="0" xfId="2" applyFont="1" applyFill="1"/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3" fillId="0" borderId="0" xfId="3" applyNumberFormat="1" applyFont="1" applyFill="1" applyBorder="1"/>
    <xf numFmtId="165" fontId="3" fillId="0" borderId="1" xfId="3" applyNumberFormat="1" applyFont="1" applyFill="1" applyBorder="1"/>
    <xf numFmtId="165" fontId="3" fillId="0" borderId="2" xfId="0" applyNumberFormat="1" applyFont="1" applyFill="1" applyBorder="1"/>
    <xf numFmtId="44" fontId="0" fillId="0" borderId="0" xfId="0" applyNumberFormat="1" applyFill="1"/>
    <xf numFmtId="165" fontId="3" fillId="0" borderId="3" xfId="0" applyNumberFormat="1" applyFont="1" applyFill="1" applyBorder="1"/>
    <xf numFmtId="9" fontId="5" fillId="4" borderId="0" xfId="2" applyFont="1" applyFill="1"/>
    <xf numFmtId="0" fontId="0" fillId="0" borderId="0" xfId="0" applyBorder="1" applyAlignment="1">
      <alignment vertical="top"/>
    </xf>
    <xf numFmtId="0" fontId="6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6">
    <cellStyle name="Comma" xfId="1" builtinId="3"/>
    <cellStyle name="Comma 2" xfId="4" xr:uid="{85A86EDC-5775-415B-B46A-1813A7061653}"/>
    <cellStyle name="Currency 2" xfId="3" xr:uid="{1959522D-6C62-4664-8267-006B6DF0FF58}"/>
    <cellStyle name="Normal" xfId="0" builtinId="0"/>
    <cellStyle name="Normal 3 2 2" xfId="5" xr:uid="{52F04D9C-5196-4B73-8B1D-1DA2ECEA480A}"/>
    <cellStyle name="Percent" xfId="2" builtinId="5"/>
  </cellStyles>
  <dxfs count="0"/>
  <tableStyles count="1" defaultTableStyle="TableStyleMedium2" defaultPivotStyle="PivotStyleLight16">
    <tableStyle name="Invisible" pivot="0" table="0" count="0" xr9:uid="{02A26867-3B61-4C89-89DC-F9FAF506D55C}"/>
  </tableStyles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7039-B498-45C4-87E9-8BA042A088FC}">
  <sheetPr>
    <pageSetUpPr fitToPage="1"/>
  </sheetPr>
  <dimension ref="A1:W57"/>
  <sheetViews>
    <sheetView showGridLines="0" tabSelected="1" view="pageBreakPreview" topLeftCell="A2" zoomScale="85" zoomScaleNormal="85" zoomScaleSheetLayoutView="85" workbookViewId="0">
      <selection activeCell="D45" sqref="D45"/>
    </sheetView>
  </sheetViews>
  <sheetFormatPr defaultRowHeight="15" x14ac:dyDescent="0.25"/>
  <cols>
    <col min="1" max="1" width="28.28515625" customWidth="1"/>
    <col min="2" max="2" width="1.7109375" customWidth="1"/>
    <col min="3" max="4" width="18.42578125" bestFit="1" customWidth="1"/>
    <col min="5" max="5" width="11.85546875" customWidth="1"/>
    <col min="6" max="6" width="1.7109375" customWidth="1"/>
    <col min="7" max="7" width="12.42578125" customWidth="1"/>
    <col min="8" max="8" width="1.85546875" customWidth="1"/>
    <col min="9" max="9" width="4.7109375" customWidth="1"/>
    <col min="10" max="10" width="4.140625" customWidth="1"/>
    <col min="19" max="19" width="22.85546875" customWidth="1"/>
  </cols>
  <sheetData>
    <row r="1" spans="1:19" ht="15.75" x14ac:dyDescent="0.25">
      <c r="A1" s="1"/>
    </row>
    <row r="2" spans="1:19" ht="15.75" x14ac:dyDescent="0.25">
      <c r="A2" s="1" t="s">
        <v>38</v>
      </c>
    </row>
    <row r="3" spans="1:19" x14ac:dyDescent="0.25">
      <c r="B3" s="72"/>
      <c r="C3" s="90" t="s">
        <v>0</v>
      </c>
      <c r="D3" s="91"/>
      <c r="E3" s="91"/>
      <c r="F3" s="72"/>
      <c r="G3" s="4" t="s">
        <v>37</v>
      </c>
      <c r="K3" s="70" t="s">
        <v>40</v>
      </c>
    </row>
    <row r="4" spans="1:19" x14ac:dyDescent="0.25">
      <c r="B4" s="72"/>
      <c r="C4" s="80" t="s">
        <v>1</v>
      </c>
      <c r="D4" s="80" t="s">
        <v>2</v>
      </c>
      <c r="E4" s="80" t="s">
        <v>3</v>
      </c>
      <c r="F4" s="72"/>
      <c r="G4" s="5" t="s">
        <v>39</v>
      </c>
      <c r="I4" s="69" t="s">
        <v>46</v>
      </c>
    </row>
    <row r="5" spans="1:19" x14ac:dyDescent="0.25">
      <c r="B5" s="72"/>
      <c r="C5" s="81"/>
      <c r="D5" s="81"/>
      <c r="E5" s="81"/>
      <c r="F5" s="72"/>
      <c r="G5" s="6"/>
      <c r="K5" s="95" t="s">
        <v>41</v>
      </c>
      <c r="L5" s="94" t="s">
        <v>54</v>
      </c>
      <c r="M5" s="94"/>
      <c r="N5" s="94"/>
      <c r="O5" s="94"/>
      <c r="P5" s="94"/>
      <c r="Q5" s="94"/>
      <c r="R5" s="94"/>
      <c r="S5" s="94"/>
    </row>
    <row r="6" spans="1:19" x14ac:dyDescent="0.25">
      <c r="A6" s="7" t="s">
        <v>4</v>
      </c>
      <c r="B6" s="82"/>
      <c r="C6" s="10">
        <v>96.888055100000003</v>
      </c>
      <c r="D6" s="10">
        <v>96.862237710000002</v>
      </c>
      <c r="E6" s="10">
        <v>-2.5817389999998996E-2</v>
      </c>
      <c r="F6" s="82"/>
      <c r="G6" s="73">
        <f>100%-C6/D6</f>
        <v>-2.6653720387193047E-4</v>
      </c>
      <c r="K6" s="95"/>
      <c r="L6" s="94"/>
      <c r="M6" s="94"/>
      <c r="N6" s="94"/>
      <c r="O6" s="94"/>
      <c r="P6" s="94"/>
      <c r="Q6" s="94"/>
      <c r="R6" s="94"/>
      <c r="S6" s="94"/>
    </row>
    <row r="7" spans="1:19" x14ac:dyDescent="0.25">
      <c r="B7" s="72"/>
      <c r="C7" s="60"/>
      <c r="D7" s="60"/>
      <c r="E7" s="60"/>
      <c r="F7" s="72"/>
      <c r="G7" s="10"/>
      <c r="K7" s="74"/>
      <c r="L7" s="88"/>
      <c r="M7" s="88"/>
      <c r="N7" s="88"/>
      <c r="O7" s="88"/>
      <c r="P7" s="88"/>
      <c r="Q7" s="88"/>
      <c r="R7" s="88"/>
      <c r="S7" s="88"/>
    </row>
    <row r="8" spans="1:19" x14ac:dyDescent="0.25">
      <c r="A8" s="7" t="s">
        <v>6</v>
      </c>
      <c r="B8" s="72"/>
      <c r="C8" s="83">
        <v>507.66093555000003</v>
      </c>
      <c r="D8" s="83">
        <f>742.87685525-0.06123148</f>
        <v>742.81562377</v>
      </c>
      <c r="E8" s="83">
        <f>235.2159197-0.06123148</f>
        <v>235.15468822</v>
      </c>
      <c r="F8" s="72"/>
      <c r="G8" s="87">
        <f>100%-C8/D8</f>
        <v>0.31657208154363159</v>
      </c>
      <c r="I8" s="59" t="str">
        <f>$K$5</f>
        <v>{a}</v>
      </c>
      <c r="K8" s="95" t="s">
        <v>42</v>
      </c>
      <c r="L8" s="94" t="s">
        <v>53</v>
      </c>
      <c r="M8" s="94"/>
      <c r="N8" s="94"/>
      <c r="O8" s="94"/>
      <c r="P8" s="94"/>
      <c r="Q8" s="94"/>
      <c r="R8" s="94"/>
      <c r="S8" s="94"/>
    </row>
    <row r="9" spans="1:19" x14ac:dyDescent="0.25">
      <c r="B9" s="72"/>
      <c r="C9" s="60"/>
      <c r="D9" s="60"/>
      <c r="E9" s="60"/>
      <c r="F9" s="72"/>
      <c r="G9" s="10"/>
      <c r="K9" s="95"/>
      <c r="L9" s="94"/>
      <c r="M9" s="94"/>
      <c r="N9" s="94"/>
      <c r="O9" s="94"/>
      <c r="P9" s="94"/>
      <c r="Q9" s="94"/>
      <c r="R9" s="94"/>
      <c r="S9" s="94"/>
    </row>
    <row r="10" spans="1:19" x14ac:dyDescent="0.25">
      <c r="A10" s="7" t="s">
        <v>8</v>
      </c>
      <c r="B10" s="72"/>
      <c r="C10" s="83">
        <v>29.25965957</v>
      </c>
      <c r="D10" s="83">
        <v>32.530715299999997</v>
      </c>
      <c r="E10" s="83">
        <v>3.2710557299999992</v>
      </c>
      <c r="F10" s="72"/>
      <c r="G10" s="73">
        <f>100%-C10/D10</f>
        <v>0.1005528375209136</v>
      </c>
      <c r="K10" s="74"/>
      <c r="L10" s="88"/>
      <c r="M10" s="88"/>
      <c r="N10" s="88"/>
      <c r="O10" s="88"/>
      <c r="P10" s="88"/>
      <c r="Q10" s="88"/>
      <c r="R10" s="88"/>
      <c r="S10" s="88"/>
    </row>
    <row r="11" spans="1:19" x14ac:dyDescent="0.25">
      <c r="B11" s="72"/>
      <c r="C11" s="60"/>
      <c r="D11" s="60"/>
      <c r="E11" s="60"/>
      <c r="F11" s="72"/>
      <c r="G11" s="48"/>
      <c r="K11" s="97" t="s">
        <v>43</v>
      </c>
      <c r="L11" s="96" t="s">
        <v>50</v>
      </c>
      <c r="M11" s="96"/>
      <c r="N11" s="96"/>
      <c r="O11" s="96"/>
      <c r="P11" s="96"/>
      <c r="Q11" s="96"/>
      <c r="R11" s="96"/>
      <c r="S11" s="96"/>
    </row>
    <row r="12" spans="1:19" x14ac:dyDescent="0.25">
      <c r="A12" s="7" t="s">
        <v>9</v>
      </c>
      <c r="B12" s="72"/>
      <c r="C12" s="83">
        <v>934.8966858199999</v>
      </c>
      <c r="D12" s="83">
        <v>783.06112945999985</v>
      </c>
      <c r="E12" s="83">
        <v>-151.83555636000006</v>
      </c>
      <c r="F12" s="72"/>
      <c r="G12" s="73">
        <f>100%-C12/D12</f>
        <v>-0.19390000428792331</v>
      </c>
      <c r="K12" s="98"/>
      <c r="L12" s="96"/>
      <c r="M12" s="96"/>
      <c r="N12" s="96"/>
      <c r="O12" s="96"/>
      <c r="P12" s="96"/>
      <c r="Q12" s="96"/>
      <c r="R12" s="96"/>
      <c r="S12" s="96"/>
    </row>
    <row r="13" spans="1:19" x14ac:dyDescent="0.25">
      <c r="B13" s="72"/>
      <c r="C13" s="60"/>
      <c r="D13" s="60"/>
      <c r="E13" s="60"/>
      <c r="F13" s="72"/>
      <c r="G13" s="10"/>
      <c r="K13" s="99"/>
      <c r="L13" s="96"/>
      <c r="M13" s="96"/>
      <c r="N13" s="96"/>
      <c r="O13" s="96"/>
      <c r="P13" s="96"/>
      <c r="Q13" s="96"/>
      <c r="R13" s="96"/>
      <c r="S13" s="96"/>
    </row>
    <row r="14" spans="1:19" x14ac:dyDescent="0.25">
      <c r="A14" s="7" t="s">
        <v>10</v>
      </c>
      <c r="B14" s="72"/>
      <c r="C14" s="83">
        <v>67.992086740000005</v>
      </c>
      <c r="D14" s="83">
        <v>137.12637878999999</v>
      </c>
      <c r="E14" s="83">
        <v>69.134292050000013</v>
      </c>
      <c r="F14" s="72"/>
      <c r="G14" s="87">
        <f>100%-C14/D14</f>
        <v>0.50416479061169261</v>
      </c>
      <c r="I14" s="59" t="str">
        <f>$K$8</f>
        <v>{b}</v>
      </c>
      <c r="L14" s="75"/>
      <c r="M14" s="75"/>
      <c r="N14" s="75"/>
      <c r="O14" s="75"/>
      <c r="P14" s="75"/>
      <c r="Q14" s="75"/>
      <c r="R14" s="75"/>
      <c r="S14" s="75"/>
    </row>
    <row r="15" spans="1:19" x14ac:dyDescent="0.25">
      <c r="B15" s="72"/>
      <c r="C15" s="60"/>
      <c r="D15" s="60"/>
      <c r="E15" s="60"/>
      <c r="F15" s="72"/>
      <c r="G15" s="10"/>
      <c r="K15" s="95" t="s">
        <v>44</v>
      </c>
      <c r="L15" s="96" t="s">
        <v>48</v>
      </c>
      <c r="M15" s="96"/>
      <c r="N15" s="96"/>
      <c r="O15" s="96"/>
      <c r="P15" s="96"/>
      <c r="Q15" s="96"/>
      <c r="R15" s="96"/>
      <c r="S15" s="96"/>
    </row>
    <row r="16" spans="1:19" x14ac:dyDescent="0.25">
      <c r="A16" s="7" t="s">
        <v>11</v>
      </c>
      <c r="B16" s="72"/>
      <c r="C16" s="10">
        <v>25.362673319999999</v>
      </c>
      <c r="D16" s="10">
        <v>24.61618223</v>
      </c>
      <c r="E16" s="10">
        <v>-0.74649108999999791</v>
      </c>
      <c r="F16" s="72"/>
      <c r="G16" s="73">
        <f>100%-C16/D16</f>
        <v>-3.0325217900371459E-2</v>
      </c>
      <c r="K16" s="95"/>
      <c r="L16" s="96"/>
      <c r="M16" s="96"/>
      <c r="N16" s="96"/>
      <c r="O16" s="96"/>
      <c r="P16" s="96"/>
      <c r="Q16" s="96"/>
      <c r="R16" s="96"/>
      <c r="S16" s="96"/>
    </row>
    <row r="17" spans="1:23" x14ac:dyDescent="0.25">
      <c r="B17" s="72"/>
      <c r="C17" s="60"/>
      <c r="D17" s="60"/>
      <c r="E17" s="60"/>
      <c r="F17" s="72"/>
      <c r="G17" s="10"/>
      <c r="K17" s="95"/>
      <c r="L17" s="96"/>
      <c r="M17" s="96"/>
      <c r="N17" s="96"/>
      <c r="O17" s="96"/>
      <c r="P17" s="96"/>
      <c r="Q17" s="96"/>
      <c r="R17" s="96"/>
      <c r="S17" s="96"/>
    </row>
    <row r="18" spans="1:23" x14ac:dyDescent="0.25">
      <c r="A18" s="7" t="s">
        <v>12</v>
      </c>
      <c r="B18" s="72"/>
      <c r="C18" s="83">
        <v>205.20792339999997</v>
      </c>
      <c r="D18" s="83">
        <v>258.77106570000001</v>
      </c>
      <c r="E18" s="83">
        <v>53.563142300000003</v>
      </c>
      <c r="F18" s="72"/>
      <c r="G18" s="87">
        <f>100%-C18/D18</f>
        <v>0.20699046145328004</v>
      </c>
      <c r="I18" s="59" t="str">
        <f>$K$11</f>
        <v>{c}</v>
      </c>
      <c r="K18" s="95"/>
      <c r="L18" s="96"/>
      <c r="M18" s="96"/>
      <c r="N18" s="96"/>
      <c r="O18" s="96"/>
      <c r="P18" s="96"/>
      <c r="Q18" s="96"/>
      <c r="R18" s="96"/>
      <c r="S18" s="96"/>
    </row>
    <row r="19" spans="1:23" x14ac:dyDescent="0.25">
      <c r="B19" s="72"/>
      <c r="C19" s="60"/>
      <c r="D19" s="60"/>
      <c r="E19" s="60"/>
      <c r="F19" s="72"/>
      <c r="G19" s="10"/>
      <c r="K19" s="95"/>
      <c r="L19" s="96"/>
      <c r="M19" s="96"/>
      <c r="N19" s="96"/>
      <c r="O19" s="96"/>
      <c r="P19" s="96"/>
      <c r="Q19" s="96"/>
      <c r="R19" s="96"/>
      <c r="S19" s="96"/>
      <c r="W19" t="s">
        <v>47</v>
      </c>
    </row>
    <row r="20" spans="1:23" ht="14.45" customHeight="1" x14ac:dyDescent="0.25">
      <c r="A20" s="71" t="s">
        <v>17</v>
      </c>
      <c r="B20" s="72"/>
      <c r="C20" s="10">
        <v>26.604893239999999</v>
      </c>
      <c r="D20" s="10">
        <v>20.2795074</v>
      </c>
      <c r="E20" s="10">
        <v>-6.3253858400000018</v>
      </c>
      <c r="F20" s="72"/>
      <c r="G20" s="87">
        <f>100%-C20/D20</f>
        <v>-0.31191023111340455</v>
      </c>
      <c r="I20" s="59" t="str">
        <f>$K$15</f>
        <v>{d}</v>
      </c>
      <c r="K20" s="95"/>
      <c r="L20" s="96"/>
      <c r="M20" s="96"/>
      <c r="N20" s="96"/>
      <c r="O20" s="96"/>
      <c r="P20" s="96"/>
      <c r="Q20" s="96"/>
      <c r="R20" s="96"/>
      <c r="S20" s="96"/>
    </row>
    <row r="21" spans="1:23" x14ac:dyDescent="0.25">
      <c r="B21" s="72"/>
      <c r="C21" s="60"/>
      <c r="D21" s="60"/>
      <c r="E21" s="60"/>
      <c r="F21" s="72"/>
      <c r="G21" s="10"/>
      <c r="K21" s="95"/>
      <c r="L21" s="96"/>
      <c r="M21" s="96"/>
      <c r="N21" s="96"/>
      <c r="O21" s="96"/>
      <c r="P21" s="96"/>
      <c r="Q21" s="96"/>
      <c r="R21" s="96"/>
      <c r="S21" s="96"/>
    </row>
    <row r="22" spans="1:23" x14ac:dyDescent="0.25">
      <c r="A22" s="71" t="s">
        <v>20</v>
      </c>
      <c r="B22" s="72"/>
      <c r="C22" s="10">
        <v>63.110354320000013</v>
      </c>
      <c r="D22" s="10">
        <v>48.065937939999991</v>
      </c>
      <c r="E22" s="10">
        <v>-15.044416380000026</v>
      </c>
      <c r="F22" s="72"/>
      <c r="G22" s="87">
        <f>100%-C22/D22</f>
        <v>-0.31299537728317595</v>
      </c>
      <c r="I22" s="59" t="str">
        <f>$K$24</f>
        <v>{e}</v>
      </c>
      <c r="K22" s="95"/>
      <c r="L22" s="96"/>
      <c r="M22" s="96"/>
      <c r="N22" s="96"/>
      <c r="O22" s="96"/>
      <c r="P22" s="96"/>
      <c r="Q22" s="96"/>
      <c r="R22" s="96"/>
      <c r="S22" s="96"/>
    </row>
    <row r="23" spans="1:23" ht="14.45" customHeight="1" x14ac:dyDescent="0.25">
      <c r="B23" s="72"/>
      <c r="C23" s="60"/>
      <c r="D23" s="60"/>
      <c r="E23" s="60"/>
      <c r="F23" s="72"/>
      <c r="G23" s="10"/>
    </row>
    <row r="24" spans="1:23" ht="14.45" customHeight="1" x14ac:dyDescent="0.25">
      <c r="A24" s="7" t="s">
        <v>22</v>
      </c>
      <c r="B24" s="72"/>
      <c r="C24" s="83">
        <v>96.049115180000001</v>
      </c>
      <c r="D24" s="83">
        <v>93.087971609999997</v>
      </c>
      <c r="E24" s="83">
        <v>-2.9611435699999982</v>
      </c>
      <c r="F24" s="72"/>
      <c r="G24" s="73">
        <f>100%-C24/D24</f>
        <v>-3.1810163212127707E-2</v>
      </c>
      <c r="K24" s="101" t="s">
        <v>45</v>
      </c>
      <c r="L24" s="100" t="s">
        <v>51</v>
      </c>
      <c r="M24" s="100"/>
      <c r="N24" s="100"/>
      <c r="O24" s="100"/>
      <c r="P24" s="100"/>
      <c r="Q24" s="100"/>
      <c r="R24" s="100"/>
      <c r="S24" s="100"/>
    </row>
    <row r="25" spans="1:23" x14ac:dyDescent="0.25">
      <c r="A25" s="7"/>
      <c r="B25" s="72"/>
      <c r="C25" s="10"/>
      <c r="D25" s="10"/>
      <c r="E25" s="10"/>
      <c r="F25" s="72"/>
      <c r="G25" s="10"/>
      <c r="K25" s="101"/>
      <c r="L25" s="100"/>
      <c r="M25" s="100"/>
      <c r="N25" s="100"/>
      <c r="O25" s="100"/>
      <c r="P25" s="100"/>
      <c r="Q25" s="100"/>
      <c r="R25" s="100"/>
      <c r="S25" s="100"/>
    </row>
    <row r="26" spans="1:23" ht="14.45" customHeight="1" x14ac:dyDescent="0.25">
      <c r="A26" s="7" t="s">
        <v>25</v>
      </c>
      <c r="B26" s="72"/>
      <c r="C26" s="10">
        <v>0</v>
      </c>
      <c r="D26" s="10">
        <v>4.6388120000000005E-2</v>
      </c>
      <c r="E26" s="10">
        <v>4.6388120000000005E-2</v>
      </c>
      <c r="F26" s="72"/>
      <c r="G26" s="73">
        <v>0</v>
      </c>
      <c r="K26" s="101"/>
      <c r="L26" s="100"/>
      <c r="M26" s="100"/>
      <c r="N26" s="100"/>
      <c r="O26" s="100"/>
      <c r="P26" s="100"/>
      <c r="Q26" s="100"/>
      <c r="R26" s="100"/>
      <c r="S26" s="100"/>
      <c r="T26" s="76"/>
    </row>
    <row r="27" spans="1:23" x14ac:dyDescent="0.25">
      <c r="B27" s="72"/>
      <c r="C27" s="60"/>
      <c r="D27" s="60"/>
      <c r="E27" s="60"/>
      <c r="F27" s="72"/>
      <c r="G27" s="10"/>
      <c r="K27" s="101"/>
      <c r="L27" s="100"/>
      <c r="M27" s="100"/>
      <c r="N27" s="100"/>
      <c r="O27" s="100"/>
      <c r="P27" s="100"/>
      <c r="Q27" s="100"/>
      <c r="R27" s="100"/>
      <c r="S27" s="100"/>
      <c r="T27" s="76"/>
    </row>
    <row r="28" spans="1:23" x14ac:dyDescent="0.25">
      <c r="A28" s="7" t="s">
        <v>27</v>
      </c>
      <c r="B28" s="72"/>
      <c r="C28" s="10">
        <v>-85.057352909999992</v>
      </c>
      <c r="D28" s="10">
        <v>0</v>
      </c>
      <c r="E28" s="10">
        <v>85.057352909999992</v>
      </c>
      <c r="F28" s="72"/>
      <c r="G28" s="57"/>
      <c r="K28" s="101"/>
      <c r="L28" s="100"/>
      <c r="M28" s="100"/>
      <c r="N28" s="100"/>
      <c r="O28" s="100"/>
      <c r="P28" s="100"/>
      <c r="Q28" s="100"/>
      <c r="R28" s="100"/>
      <c r="S28" s="100"/>
      <c r="T28" s="76"/>
    </row>
    <row r="29" spans="1:23" x14ac:dyDescent="0.25">
      <c r="B29" s="72"/>
      <c r="C29" s="60"/>
      <c r="D29" s="60"/>
      <c r="E29" s="60"/>
      <c r="F29" s="72"/>
      <c r="G29" s="10"/>
      <c r="K29" s="101"/>
      <c r="L29" s="100"/>
      <c r="M29" s="100"/>
      <c r="N29" s="100"/>
      <c r="O29" s="100"/>
      <c r="P29" s="100"/>
      <c r="Q29" s="100"/>
      <c r="R29" s="100"/>
      <c r="S29" s="100"/>
      <c r="T29" s="76"/>
    </row>
    <row r="30" spans="1:23" x14ac:dyDescent="0.25">
      <c r="A30" s="23" t="s">
        <v>28</v>
      </c>
      <c r="B30" s="72"/>
      <c r="C30" s="84">
        <f>C6+C8+C10+C12+C14+C16+C18+C20+C22+C24+C26+C28</f>
        <v>1967.9750293300001</v>
      </c>
      <c r="D30" s="84">
        <f>D6+D8+D10+D12+D14+D16+D18+D20+D22+D24+D26+D28</f>
        <v>2237.2631380299995</v>
      </c>
      <c r="E30" s="84">
        <f>E6+E8+E10+E12+E14+E16+E18+E20+E22+E24+E26+E28</f>
        <v>269.28810869999995</v>
      </c>
      <c r="F30" s="72"/>
      <c r="G30" s="73"/>
      <c r="K30" s="101"/>
      <c r="L30" s="100"/>
      <c r="M30" s="100"/>
      <c r="N30" s="100"/>
      <c r="O30" s="100"/>
      <c r="P30" s="100"/>
      <c r="Q30" s="100"/>
      <c r="R30" s="100"/>
      <c r="S30" s="100"/>
      <c r="T30" s="76"/>
    </row>
    <row r="31" spans="1:23" ht="14.45" customHeight="1" x14ac:dyDescent="0.25">
      <c r="B31" s="72"/>
      <c r="C31" s="60"/>
      <c r="D31" s="85"/>
      <c r="E31" s="85"/>
      <c r="F31" s="72"/>
      <c r="G31" s="10"/>
      <c r="K31" s="101"/>
      <c r="L31" s="100"/>
      <c r="M31" s="100"/>
      <c r="N31" s="100"/>
      <c r="O31" s="100"/>
      <c r="P31" s="100"/>
      <c r="Q31" s="100"/>
      <c r="R31" s="100"/>
      <c r="S31" s="100"/>
      <c r="T31" s="76"/>
    </row>
    <row r="32" spans="1:23" ht="14.45" customHeight="1" x14ac:dyDescent="0.25">
      <c r="A32" s="7" t="s">
        <v>29</v>
      </c>
      <c r="B32" s="72"/>
      <c r="C32" s="10">
        <v>1.7303435600000001</v>
      </c>
      <c r="D32" s="10">
        <v>2.0673619199999997</v>
      </c>
      <c r="E32" s="10">
        <v>0.33701835999999963</v>
      </c>
      <c r="F32" s="72"/>
      <c r="G32" s="73">
        <f>100%-C32/D32</f>
        <v>0.1630185584534708</v>
      </c>
      <c r="K32" s="101"/>
      <c r="L32" s="100"/>
      <c r="M32" s="100"/>
      <c r="N32" s="100"/>
      <c r="O32" s="100"/>
      <c r="P32" s="100"/>
      <c r="Q32" s="100"/>
      <c r="R32" s="100"/>
      <c r="S32" s="100"/>
      <c r="T32" s="76"/>
    </row>
    <row r="33" spans="1:20" x14ac:dyDescent="0.25">
      <c r="A33" s="7"/>
      <c r="B33" s="72"/>
      <c r="C33" s="10"/>
      <c r="D33" s="10"/>
      <c r="E33" s="10"/>
      <c r="F33" s="72"/>
      <c r="G33" s="10"/>
      <c r="K33" s="101"/>
      <c r="L33" s="100"/>
      <c r="M33" s="100"/>
      <c r="N33" s="100"/>
      <c r="O33" s="100"/>
      <c r="P33" s="100"/>
      <c r="Q33" s="100"/>
      <c r="R33" s="100"/>
      <c r="S33" s="100"/>
      <c r="T33" s="76"/>
    </row>
    <row r="34" spans="1:20" x14ac:dyDescent="0.25">
      <c r="A34" s="71" t="s">
        <v>30</v>
      </c>
      <c r="B34" s="72"/>
      <c r="C34" s="10">
        <v>2.5</v>
      </c>
      <c r="D34" s="10">
        <v>0.92040771999999993</v>
      </c>
      <c r="E34" s="10">
        <v>-1.57959228</v>
      </c>
      <c r="F34" s="72"/>
      <c r="G34" s="87">
        <f>100%-C34/D34</f>
        <v>-1.7161875608779118</v>
      </c>
      <c r="I34" s="59" t="str">
        <f>$K$35</f>
        <v>{f}</v>
      </c>
      <c r="T34" s="76"/>
    </row>
    <row r="35" spans="1:20" x14ac:dyDescent="0.25">
      <c r="B35" s="72"/>
      <c r="C35" s="60"/>
      <c r="D35" s="60"/>
      <c r="E35" s="60"/>
      <c r="F35" s="72"/>
      <c r="G35" s="10"/>
      <c r="K35" s="102" t="s">
        <v>49</v>
      </c>
      <c r="L35" s="100" t="s">
        <v>52</v>
      </c>
      <c r="M35" s="100"/>
      <c r="N35" s="100"/>
      <c r="O35" s="100"/>
      <c r="P35" s="100"/>
      <c r="Q35" s="100"/>
      <c r="R35" s="100"/>
      <c r="S35" s="100"/>
      <c r="T35" s="76"/>
    </row>
    <row r="36" spans="1:20" x14ac:dyDescent="0.25">
      <c r="A36" s="23" t="s">
        <v>31</v>
      </c>
      <c r="B36" s="72"/>
      <c r="C36" s="84">
        <v>4.2303435599999997</v>
      </c>
      <c r="D36" s="84">
        <v>2.9877696399999998</v>
      </c>
      <c r="E36" s="84">
        <v>-1.2425739200000003</v>
      </c>
      <c r="F36" s="72"/>
      <c r="G36" s="73"/>
      <c r="K36" s="103"/>
      <c r="L36" s="100"/>
      <c r="M36" s="100"/>
      <c r="N36" s="100"/>
      <c r="O36" s="100"/>
      <c r="P36" s="100"/>
      <c r="Q36" s="100"/>
      <c r="R36" s="100"/>
      <c r="S36" s="100"/>
    </row>
    <row r="37" spans="1:20" ht="14.45" customHeight="1" x14ac:dyDescent="0.25">
      <c r="B37" s="72"/>
      <c r="C37" s="60"/>
      <c r="D37" s="60"/>
      <c r="E37" s="60"/>
      <c r="F37" s="72"/>
      <c r="G37" s="10"/>
      <c r="K37" s="103"/>
      <c r="L37" s="100"/>
      <c r="M37" s="100"/>
      <c r="N37" s="100"/>
      <c r="O37" s="100"/>
      <c r="P37" s="100"/>
      <c r="Q37" s="100"/>
      <c r="R37" s="100"/>
      <c r="S37" s="100"/>
    </row>
    <row r="38" spans="1:20" ht="15.75" thickBot="1" x14ac:dyDescent="0.3">
      <c r="A38" s="27" t="s">
        <v>35</v>
      </c>
      <c r="B38" s="72"/>
      <c r="C38" s="86">
        <f>C30+C36</f>
        <v>1972.20537289</v>
      </c>
      <c r="D38" s="86">
        <f>D30+D36</f>
        <v>2240.2509076699994</v>
      </c>
      <c r="E38" s="86">
        <f>E30+E36</f>
        <v>268.04553477999997</v>
      </c>
      <c r="F38" s="72"/>
      <c r="G38" s="57"/>
      <c r="K38" s="104"/>
      <c r="L38" s="100"/>
      <c r="M38" s="100"/>
      <c r="N38" s="100"/>
      <c r="O38" s="100"/>
      <c r="P38" s="100"/>
      <c r="Q38" s="100"/>
      <c r="R38" s="100"/>
      <c r="S38" s="100"/>
    </row>
    <row r="39" spans="1:20" ht="15" customHeight="1" thickTop="1" x14ac:dyDescent="0.25">
      <c r="B39" s="61"/>
      <c r="C39" s="62"/>
      <c r="D39" s="63"/>
      <c r="E39" s="63"/>
      <c r="F39" s="61"/>
      <c r="G39" s="10"/>
      <c r="K39" s="89"/>
      <c r="L39" s="78"/>
      <c r="M39" s="78"/>
      <c r="N39" s="78"/>
      <c r="O39" s="78"/>
      <c r="P39" s="78"/>
      <c r="Q39" s="78"/>
      <c r="R39" s="78"/>
      <c r="S39" s="78"/>
    </row>
    <row r="40" spans="1:20" x14ac:dyDescent="0.25">
      <c r="B40" s="64"/>
      <c r="C40" s="92"/>
      <c r="D40" s="93"/>
      <c r="E40" s="93"/>
      <c r="F40" s="64"/>
      <c r="G40" s="65"/>
    </row>
    <row r="41" spans="1:20" x14ac:dyDescent="0.25">
      <c r="B41" s="64"/>
      <c r="C41" s="58"/>
      <c r="D41" s="58"/>
      <c r="E41" s="58"/>
      <c r="F41" s="64"/>
      <c r="G41" s="58"/>
    </row>
    <row r="42" spans="1:20" x14ac:dyDescent="0.25">
      <c r="A42" s="12"/>
      <c r="B42" s="61"/>
      <c r="C42" s="36"/>
      <c r="D42" s="36"/>
      <c r="E42" s="36"/>
      <c r="F42" s="61"/>
      <c r="G42" s="66"/>
      <c r="H42" s="12"/>
      <c r="I42" s="26"/>
      <c r="J42" s="38"/>
    </row>
    <row r="43" spans="1:20" x14ac:dyDescent="0.25">
      <c r="A43" s="12"/>
      <c r="B43" s="67"/>
      <c r="C43" s="41"/>
      <c r="D43" s="41"/>
      <c r="E43" s="41"/>
      <c r="F43" s="67"/>
      <c r="G43" s="66"/>
      <c r="H43" s="12"/>
      <c r="I43" s="26"/>
      <c r="J43" s="38"/>
    </row>
    <row r="44" spans="1:20" x14ac:dyDescent="0.25">
      <c r="A44" s="12"/>
      <c r="B44" s="67"/>
      <c r="C44" s="41"/>
      <c r="D44" s="41"/>
      <c r="E44" s="41"/>
      <c r="F44" s="67"/>
      <c r="G44" s="66"/>
      <c r="H44" s="12"/>
      <c r="I44" s="26"/>
      <c r="J44" s="38"/>
    </row>
    <row r="45" spans="1:20" x14ac:dyDescent="0.25">
      <c r="A45" s="12"/>
      <c r="B45" s="67"/>
      <c r="C45" s="41"/>
      <c r="D45" s="41"/>
      <c r="E45" s="41"/>
      <c r="F45" s="67"/>
      <c r="G45" s="66"/>
      <c r="H45" s="12"/>
      <c r="I45" s="26"/>
      <c r="J45" s="38"/>
    </row>
    <row r="46" spans="1:20" x14ac:dyDescent="0.25">
      <c r="A46" s="12"/>
      <c r="B46" s="67"/>
      <c r="C46" s="41"/>
      <c r="D46" s="41"/>
      <c r="E46" s="41"/>
      <c r="F46" s="67"/>
      <c r="G46" s="66"/>
      <c r="H46" s="12"/>
      <c r="I46" s="26"/>
      <c r="J46" s="38"/>
    </row>
    <row r="47" spans="1:20" x14ac:dyDescent="0.25">
      <c r="A47" s="12"/>
      <c r="B47" s="67"/>
      <c r="C47" s="41"/>
      <c r="D47" s="41"/>
      <c r="E47" s="41"/>
      <c r="F47" s="67"/>
      <c r="G47" s="66"/>
      <c r="H47" s="12"/>
      <c r="I47" s="26"/>
      <c r="J47" s="38"/>
    </row>
    <row r="48" spans="1:20" ht="12.75" customHeight="1" x14ac:dyDescent="0.25">
      <c r="A48" s="12"/>
      <c r="B48" s="67"/>
      <c r="C48" s="41"/>
      <c r="D48" s="41"/>
      <c r="E48" s="41"/>
      <c r="F48" s="67"/>
      <c r="G48" s="66"/>
      <c r="H48" s="12"/>
      <c r="I48" s="26"/>
      <c r="J48" s="38"/>
      <c r="K48" s="77"/>
      <c r="L48" s="79"/>
      <c r="M48" s="79"/>
      <c r="N48" s="79"/>
      <c r="O48" s="79"/>
      <c r="P48" s="79"/>
      <c r="Q48" s="79"/>
      <c r="R48" s="79"/>
      <c r="S48" s="79"/>
    </row>
    <row r="49" spans="1:19" x14ac:dyDescent="0.25">
      <c r="A49" s="12"/>
      <c r="B49" s="67"/>
      <c r="C49" s="41"/>
      <c r="D49" s="41"/>
      <c r="E49" s="41"/>
      <c r="F49" s="67"/>
      <c r="G49" s="66"/>
      <c r="H49" s="12"/>
      <c r="I49" s="26"/>
      <c r="J49" s="38"/>
      <c r="K49" s="77"/>
      <c r="L49" s="79"/>
      <c r="M49" s="79"/>
      <c r="N49" s="79"/>
      <c r="O49" s="79"/>
      <c r="P49" s="79"/>
      <c r="Q49" s="79"/>
      <c r="R49" s="79"/>
      <c r="S49" s="79"/>
    </row>
    <row r="50" spans="1:19" x14ac:dyDescent="0.25">
      <c r="A50" s="12"/>
      <c r="B50" s="67"/>
      <c r="C50" s="41"/>
      <c r="D50" s="41"/>
      <c r="E50" s="41"/>
      <c r="F50" s="67"/>
      <c r="G50" s="66"/>
      <c r="H50" s="42"/>
      <c r="I50" s="26"/>
      <c r="J50" s="38"/>
      <c r="K50" s="77"/>
      <c r="L50" s="79"/>
      <c r="M50" s="79"/>
      <c r="N50" s="79"/>
      <c r="O50" s="79"/>
      <c r="P50" s="79"/>
      <c r="Q50" s="79"/>
      <c r="R50" s="79"/>
      <c r="S50" s="79"/>
    </row>
    <row r="51" spans="1:19" x14ac:dyDescent="0.25">
      <c r="A51" s="12"/>
      <c r="B51" s="67"/>
      <c r="C51" s="41"/>
      <c r="D51" s="41"/>
      <c r="E51" s="41"/>
      <c r="F51" s="67"/>
      <c r="G51" s="66"/>
      <c r="H51" s="42"/>
      <c r="I51" s="26"/>
      <c r="J51" s="38"/>
      <c r="K51" s="77"/>
      <c r="L51" s="79"/>
      <c r="M51" s="79"/>
      <c r="N51" s="79"/>
      <c r="O51" s="79"/>
      <c r="P51" s="79"/>
      <c r="Q51" s="79"/>
      <c r="R51" s="79"/>
      <c r="S51" s="79"/>
    </row>
    <row r="52" spans="1:19" x14ac:dyDescent="0.25">
      <c r="A52" s="12"/>
      <c r="B52" s="67"/>
      <c r="C52" s="41"/>
      <c r="D52" s="41"/>
      <c r="E52" s="41"/>
      <c r="F52" s="67"/>
      <c r="G52" s="66"/>
      <c r="H52" s="44"/>
      <c r="J52" s="38"/>
      <c r="K52" s="77"/>
      <c r="L52" s="79"/>
      <c r="M52" s="79"/>
      <c r="N52" s="79"/>
      <c r="O52" s="79"/>
      <c r="P52" s="79"/>
      <c r="Q52" s="79"/>
      <c r="R52" s="79"/>
      <c r="S52" s="79"/>
    </row>
    <row r="53" spans="1:19" x14ac:dyDescent="0.25">
      <c r="B53" s="67"/>
      <c r="C53" s="68"/>
      <c r="D53" s="68"/>
      <c r="E53" s="68"/>
      <c r="F53" s="67"/>
      <c r="G53" s="66"/>
      <c r="K53" s="77"/>
      <c r="L53" s="79"/>
      <c r="M53" s="79"/>
      <c r="N53" s="79"/>
      <c r="O53" s="79"/>
      <c r="P53" s="79"/>
      <c r="Q53" s="79"/>
      <c r="R53" s="79"/>
      <c r="S53" s="79"/>
    </row>
    <row r="54" spans="1:19" x14ac:dyDescent="0.25">
      <c r="B54" s="67"/>
      <c r="C54" s="41"/>
      <c r="D54" s="41"/>
      <c r="E54" s="41"/>
      <c r="F54" s="67"/>
      <c r="G54" s="66"/>
      <c r="K54" s="77"/>
      <c r="L54" s="79"/>
      <c r="M54" s="79"/>
      <c r="N54" s="79"/>
      <c r="O54" s="79"/>
      <c r="P54" s="79"/>
      <c r="Q54" s="79"/>
      <c r="R54" s="79"/>
      <c r="S54" s="79"/>
    </row>
    <row r="55" spans="1:19" x14ac:dyDescent="0.25">
      <c r="C55" s="46"/>
      <c r="G55" s="20"/>
      <c r="K55" s="77"/>
      <c r="L55" s="79"/>
      <c r="M55" s="79"/>
      <c r="N55" s="79"/>
      <c r="O55" s="79"/>
      <c r="P55" s="79"/>
      <c r="Q55" s="79"/>
      <c r="R55" s="79"/>
      <c r="S55" s="79"/>
    </row>
    <row r="56" spans="1:19" x14ac:dyDescent="0.25">
      <c r="C56" s="46"/>
      <c r="K56" s="61"/>
      <c r="L56" s="61"/>
      <c r="M56" s="61"/>
      <c r="N56" s="61"/>
      <c r="O56" s="61"/>
      <c r="P56" s="61"/>
      <c r="Q56" s="61"/>
      <c r="R56" s="61"/>
      <c r="S56" s="61"/>
    </row>
    <row r="57" spans="1:19" x14ac:dyDescent="0.25">
      <c r="B57" s="45"/>
      <c r="C57" s="45"/>
      <c r="D57" s="45"/>
      <c r="E57" s="45"/>
      <c r="F57" s="45"/>
      <c r="G57" s="45"/>
    </row>
  </sheetData>
  <mergeCells count="14">
    <mergeCell ref="C3:E3"/>
    <mergeCell ref="C40:E40"/>
    <mergeCell ref="L5:S6"/>
    <mergeCell ref="K5:K6"/>
    <mergeCell ref="L8:S9"/>
    <mergeCell ref="K8:K9"/>
    <mergeCell ref="L11:S13"/>
    <mergeCell ref="K11:K13"/>
    <mergeCell ref="L15:S22"/>
    <mergeCell ref="K15:K22"/>
    <mergeCell ref="L24:S33"/>
    <mergeCell ref="K24:K33"/>
    <mergeCell ref="L35:S38"/>
    <mergeCell ref="K35:K38"/>
  </mergeCells>
  <printOptions horizontalCentered="1"/>
  <pageMargins left="0.45" right="0.45" top="0.5" bottom="0.5" header="0.3" footer="0.3"/>
  <pageSetup scale="64" orientation="landscape" r:id="rId1"/>
  <headerFooter>
    <oddHeader>&amp;RSOAH DOCKET NO. 473-24-13232
PUC Docket No. 56211
OPUC RFI 03-10 Attachment 1
Page 1 of 1</oddHeader>
  </headerFooter>
  <colBreaks count="1" manualBreakCount="1">
    <brk id="22" max="1048575" man="1"/>
  </col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1B1DA-EDA9-43FB-A1D4-B98DDCB7737D}">
  <dimension ref="A1:L90"/>
  <sheetViews>
    <sheetView tabSelected="1" workbookViewId="0">
      <selection activeCell="D45" sqref="D45"/>
    </sheetView>
  </sheetViews>
  <sheetFormatPr defaultRowHeight="15" x14ac:dyDescent="0.25"/>
  <cols>
    <col min="1" max="1" width="28.28515625" customWidth="1"/>
    <col min="2" max="2" width="17.140625" customWidth="1"/>
    <col min="3" max="3" width="1.7109375" customWidth="1"/>
    <col min="4" max="5" width="18.42578125" bestFit="1" customWidth="1"/>
    <col min="6" max="6" width="11.85546875" customWidth="1"/>
    <col min="7" max="7" width="1.7109375" customWidth="1"/>
    <col min="8" max="8" width="18.42578125" bestFit="1" customWidth="1"/>
    <col min="9" max="9" width="11.42578125" customWidth="1"/>
  </cols>
  <sheetData>
    <row r="1" spans="1:9" ht="15.75" x14ac:dyDescent="0.25">
      <c r="A1" s="1" t="s">
        <v>38</v>
      </c>
    </row>
    <row r="3" spans="1:9" x14ac:dyDescent="0.25">
      <c r="C3" s="3"/>
      <c r="D3" s="105" t="s">
        <v>0</v>
      </c>
      <c r="E3" s="106"/>
      <c r="F3" s="106"/>
      <c r="G3" s="3"/>
      <c r="H3" s="2" t="s">
        <v>37</v>
      </c>
    </row>
    <row r="4" spans="1:9" x14ac:dyDescent="0.25">
      <c r="C4" s="3"/>
      <c r="D4" s="5" t="s">
        <v>1</v>
      </c>
      <c r="E4" s="5" t="s">
        <v>2</v>
      </c>
      <c r="F4" s="5" t="s">
        <v>3</v>
      </c>
      <c r="G4" s="3"/>
      <c r="H4" s="5" t="s">
        <v>39</v>
      </c>
    </row>
    <row r="5" spans="1:9" x14ac:dyDescent="0.25">
      <c r="C5" s="3"/>
      <c r="D5" s="6"/>
      <c r="E5" s="6"/>
      <c r="F5" s="6"/>
      <c r="G5" s="3"/>
      <c r="H5" s="6"/>
    </row>
    <row r="6" spans="1:9" x14ac:dyDescent="0.25">
      <c r="A6" s="7" t="s">
        <v>4</v>
      </c>
      <c r="B6" s="8" t="s">
        <v>5</v>
      </c>
      <c r="C6" s="11"/>
      <c r="D6" s="9">
        <v>96.888055100000003</v>
      </c>
      <c r="E6" s="9">
        <v>96.862237710000002</v>
      </c>
      <c r="F6" s="9">
        <v>-2.5817389999998996E-2</v>
      </c>
      <c r="G6" s="11"/>
      <c r="H6" s="47">
        <f>F6/D6</f>
        <v>-2.6646618072116712E-4</v>
      </c>
    </row>
    <row r="7" spans="1:9" x14ac:dyDescent="0.25">
      <c r="C7" s="3"/>
      <c r="G7" s="3"/>
      <c r="H7" s="10"/>
    </row>
    <row r="8" spans="1:9" x14ac:dyDescent="0.25">
      <c r="A8" s="7" t="s">
        <v>6</v>
      </c>
      <c r="C8" s="3"/>
      <c r="D8" s="13">
        <v>507.66093555000003</v>
      </c>
      <c r="E8" s="13">
        <v>742.87685525000006</v>
      </c>
      <c r="F8" s="13">
        <v>235.2159197</v>
      </c>
      <c r="G8" s="3"/>
      <c r="H8" s="56">
        <f>100%-D8/E8</f>
        <v>0.3166284129566036</v>
      </c>
    </row>
    <row r="9" spans="1:9" x14ac:dyDescent="0.25">
      <c r="B9" s="8" t="s">
        <v>5</v>
      </c>
      <c r="C9" s="3"/>
      <c r="D9" s="16">
        <v>224.83867642000001</v>
      </c>
      <c r="E9" s="16">
        <v>328.11223929000005</v>
      </c>
      <c r="F9" s="17">
        <v>103.27356287000001</v>
      </c>
      <c r="G9" s="3"/>
      <c r="H9" s="50">
        <f>100%-D9/E9</f>
        <v>0.31475071790516873</v>
      </c>
      <c r="I9" s="49"/>
    </row>
    <row r="10" spans="1:9" x14ac:dyDescent="0.25">
      <c r="B10" s="8" t="s">
        <v>7</v>
      </c>
      <c r="C10" s="3"/>
      <c r="D10" s="16">
        <v>282.82225913000002</v>
      </c>
      <c r="E10" s="16">
        <v>414.76461595999996</v>
      </c>
      <c r="F10" s="17">
        <v>131.94235682999999</v>
      </c>
      <c r="G10" s="3"/>
      <c r="H10" s="50">
        <f>100%-D10/E10</f>
        <v>0.31811382107562547</v>
      </c>
    </row>
    <row r="11" spans="1:9" x14ac:dyDescent="0.25">
      <c r="C11" s="3"/>
      <c r="G11" s="3"/>
      <c r="H11" s="10"/>
    </row>
    <row r="12" spans="1:9" x14ac:dyDescent="0.25">
      <c r="A12" s="7" t="s">
        <v>8</v>
      </c>
      <c r="C12" s="3"/>
      <c r="D12" s="13">
        <v>29.25965957</v>
      </c>
      <c r="E12" s="13">
        <v>32.530715299999997</v>
      </c>
      <c r="F12" s="13">
        <v>3.2710557299999992</v>
      </c>
      <c r="G12" s="3"/>
      <c r="H12" s="50">
        <f t="shared" ref="H12:H14" si="0">100%-D12/E12</f>
        <v>0.1005528375209136</v>
      </c>
    </row>
    <row r="13" spans="1:9" x14ac:dyDescent="0.25">
      <c r="B13" s="8" t="s">
        <v>5</v>
      </c>
      <c r="C13" s="3"/>
      <c r="D13" s="17">
        <v>2.1778952899999999</v>
      </c>
      <c r="E13" s="17">
        <v>6.1356736100000004</v>
      </c>
      <c r="F13" s="17">
        <v>3.9577783200000005</v>
      </c>
      <c r="G13" s="3"/>
      <c r="H13" s="50">
        <f t="shared" si="0"/>
        <v>0.64504381614262574</v>
      </c>
    </row>
    <row r="14" spans="1:9" x14ac:dyDescent="0.25">
      <c r="B14" s="8" t="s">
        <v>7</v>
      </c>
      <c r="C14" s="3"/>
      <c r="D14" s="17">
        <v>27.081764280000002</v>
      </c>
      <c r="E14" s="17">
        <v>26.395041689999999</v>
      </c>
      <c r="F14" s="17">
        <v>-0.68672259000000146</v>
      </c>
      <c r="G14" s="3"/>
      <c r="H14" s="49">
        <f t="shared" si="0"/>
        <v>-2.6017105714978728E-2</v>
      </c>
    </row>
    <row r="15" spans="1:9" x14ac:dyDescent="0.25">
      <c r="C15" s="3"/>
      <c r="G15" s="3"/>
      <c r="H15" s="48"/>
    </row>
    <row r="16" spans="1:9" x14ac:dyDescent="0.25">
      <c r="A16" s="7" t="s">
        <v>9</v>
      </c>
      <c r="C16" s="3"/>
      <c r="D16" s="13">
        <v>934.8966858199999</v>
      </c>
      <c r="E16" s="13">
        <v>783.06112945999985</v>
      </c>
      <c r="F16" s="13">
        <v>-151.83555636000006</v>
      </c>
      <c r="G16" s="3"/>
      <c r="H16" s="50">
        <f t="shared" ref="H16:H18" si="1">100%-D16/E16</f>
        <v>-0.19390000428792331</v>
      </c>
    </row>
    <row r="17" spans="1:8" x14ac:dyDescent="0.25">
      <c r="B17" s="8" t="s">
        <v>5</v>
      </c>
      <c r="C17" s="3"/>
      <c r="D17" s="16">
        <v>569.36815069999989</v>
      </c>
      <c r="E17" s="16">
        <v>399.1628819899999</v>
      </c>
      <c r="F17" s="17">
        <v>-170.20526871000004</v>
      </c>
      <c r="G17" s="3"/>
      <c r="H17" s="50">
        <f t="shared" si="1"/>
        <v>-0.4264055511911653</v>
      </c>
    </row>
    <row r="18" spans="1:8" x14ac:dyDescent="0.25">
      <c r="B18" s="8" t="s">
        <v>7</v>
      </c>
      <c r="C18" s="3"/>
      <c r="D18" s="16">
        <v>365.52853512000007</v>
      </c>
      <c r="E18" s="16">
        <v>383.89824747</v>
      </c>
      <c r="F18" s="17">
        <v>18.369712349999979</v>
      </c>
      <c r="G18" s="3"/>
      <c r="H18" s="49">
        <f t="shared" si="1"/>
        <v>4.7850472022369583E-2</v>
      </c>
    </row>
    <row r="19" spans="1:8" x14ac:dyDescent="0.25">
      <c r="C19" s="3"/>
      <c r="G19" s="3"/>
      <c r="H19" s="10"/>
    </row>
    <row r="20" spans="1:8" x14ac:dyDescent="0.25">
      <c r="A20" s="7" t="s">
        <v>10</v>
      </c>
      <c r="C20" s="3"/>
      <c r="D20" s="13">
        <v>67.992086740000005</v>
      </c>
      <c r="E20" s="13">
        <v>137.12637878999999</v>
      </c>
      <c r="F20" s="13">
        <v>69.134292050000013</v>
      </c>
      <c r="G20" s="3"/>
      <c r="H20" s="50">
        <f t="shared" ref="H20:H22" si="2">100%-D20/E20</f>
        <v>0.50416479061169261</v>
      </c>
    </row>
    <row r="21" spans="1:8" x14ac:dyDescent="0.25">
      <c r="B21" s="8" t="s">
        <v>5</v>
      </c>
      <c r="C21" s="3"/>
      <c r="D21" s="16">
        <v>2.4422696400000001</v>
      </c>
      <c r="E21" s="19">
        <v>6.5145477400000003</v>
      </c>
      <c r="F21" s="17">
        <v>4.0722781000000001</v>
      </c>
      <c r="G21" s="3"/>
      <c r="H21" s="50">
        <f t="shared" si="2"/>
        <v>0.62510526632505725</v>
      </c>
    </row>
    <row r="22" spans="1:8" x14ac:dyDescent="0.25">
      <c r="B22" s="8" t="s">
        <v>7</v>
      </c>
      <c r="C22" s="3"/>
      <c r="D22" s="16">
        <v>65.549817099999999</v>
      </c>
      <c r="E22" s="16">
        <v>130.61183104999998</v>
      </c>
      <c r="F22" s="17">
        <v>65.062013950000008</v>
      </c>
      <c r="G22" s="3"/>
      <c r="H22" s="50">
        <f t="shared" si="2"/>
        <v>0.49813262264957725</v>
      </c>
    </row>
    <row r="23" spans="1:8" x14ac:dyDescent="0.25">
      <c r="C23" s="3"/>
      <c r="G23" s="3"/>
      <c r="H23" s="10"/>
    </row>
    <row r="24" spans="1:8" x14ac:dyDescent="0.25">
      <c r="A24" s="7" t="s">
        <v>11</v>
      </c>
      <c r="B24" s="8" t="s">
        <v>11</v>
      </c>
      <c r="C24" s="3"/>
      <c r="D24" s="9">
        <v>25.362673319999999</v>
      </c>
      <c r="E24" s="9">
        <v>24.61618223</v>
      </c>
      <c r="F24" s="9">
        <v>-0.74649108999999791</v>
      </c>
      <c r="G24" s="3"/>
      <c r="H24" s="49">
        <f>100%-D24/E24</f>
        <v>-3.0325217900371459E-2</v>
      </c>
    </row>
    <row r="25" spans="1:8" x14ac:dyDescent="0.25">
      <c r="C25" s="3"/>
      <c r="G25" s="3"/>
      <c r="H25" s="10"/>
    </row>
    <row r="26" spans="1:8" x14ac:dyDescent="0.25">
      <c r="A26" s="7" t="s">
        <v>12</v>
      </c>
      <c r="C26" s="3"/>
      <c r="D26" s="13">
        <v>205.20792339999997</v>
      </c>
      <c r="E26" s="13">
        <v>258.77106570000001</v>
      </c>
      <c r="F26" s="13">
        <v>53.563142300000003</v>
      </c>
      <c r="G26" s="3"/>
      <c r="H26" s="50">
        <f t="shared" ref="H26:H33" si="3">100%-D26/E26</f>
        <v>0.20699046145328004</v>
      </c>
    </row>
    <row r="27" spans="1:8" x14ac:dyDescent="0.25">
      <c r="B27" s="8" t="s">
        <v>5</v>
      </c>
      <c r="C27" s="3"/>
      <c r="D27" s="17">
        <v>73.011376710000008</v>
      </c>
      <c r="E27" s="17">
        <v>111.53728835000001</v>
      </c>
      <c r="F27" s="17">
        <v>38.525911639999997</v>
      </c>
      <c r="G27" s="3"/>
      <c r="H27" s="50">
        <f t="shared" si="3"/>
        <v>0.34540835813676118</v>
      </c>
    </row>
    <row r="28" spans="1:8" x14ac:dyDescent="0.25">
      <c r="B28" s="8" t="s">
        <v>7</v>
      </c>
      <c r="C28" s="3"/>
      <c r="D28" s="17">
        <v>92.950266289999988</v>
      </c>
      <c r="E28" s="17">
        <v>101.53063563000001</v>
      </c>
      <c r="F28" s="17">
        <v>8.5803693400000007</v>
      </c>
      <c r="G28" s="3"/>
      <c r="H28" s="49">
        <f t="shared" si="3"/>
        <v>8.4510150919066218E-2</v>
      </c>
    </row>
    <row r="29" spans="1:8" x14ac:dyDescent="0.25">
      <c r="B29" s="8" t="s">
        <v>13</v>
      </c>
      <c r="C29" s="3"/>
      <c r="D29" s="18">
        <v>6.4606397699999993</v>
      </c>
      <c r="E29" s="18">
        <v>6.4580295999999997</v>
      </c>
      <c r="F29" s="18">
        <v>-2.6101699999997452E-3</v>
      </c>
      <c r="G29" s="3"/>
      <c r="H29" s="49">
        <f t="shared" si="3"/>
        <v>-4.0417436302853105E-4</v>
      </c>
    </row>
    <row r="30" spans="1:8" x14ac:dyDescent="0.25">
      <c r="B30" s="8" t="s">
        <v>14</v>
      </c>
      <c r="C30" s="3"/>
      <c r="D30" s="18">
        <v>3.1403560499999998</v>
      </c>
      <c r="E30" s="18">
        <v>2.5040707999999996</v>
      </c>
      <c r="F30" s="18">
        <v>-0.63628525000000025</v>
      </c>
      <c r="G30" s="3"/>
      <c r="H30" s="49">
        <f t="shared" si="3"/>
        <v>-0.25410034332895082</v>
      </c>
    </row>
    <row r="31" spans="1:8" x14ac:dyDescent="0.25">
      <c r="B31" s="8" t="s">
        <v>15</v>
      </c>
      <c r="C31" s="3"/>
      <c r="D31" s="18">
        <v>9.074800119999999</v>
      </c>
      <c r="E31" s="18">
        <v>7.4350161000000003</v>
      </c>
      <c r="F31" s="18">
        <v>-1.6397840199999989</v>
      </c>
      <c r="G31" s="3"/>
      <c r="H31" s="49">
        <f t="shared" si="3"/>
        <v>-0.22054881898641732</v>
      </c>
    </row>
    <row r="32" spans="1:8" x14ac:dyDescent="0.25">
      <c r="B32" s="8" t="s">
        <v>11</v>
      </c>
      <c r="C32" s="3"/>
      <c r="D32" s="15">
        <v>0</v>
      </c>
      <c r="E32" s="15">
        <v>0.14106746000000001</v>
      </c>
      <c r="F32" s="15">
        <v>0.14106746000000001</v>
      </c>
      <c r="G32" s="3"/>
      <c r="H32" s="49">
        <f t="shared" si="3"/>
        <v>1</v>
      </c>
    </row>
    <row r="33" spans="1:8" x14ac:dyDescent="0.25">
      <c r="B33" s="8" t="s">
        <v>16</v>
      </c>
      <c r="C33" s="3"/>
      <c r="D33" s="17">
        <v>20.570484459999999</v>
      </c>
      <c r="E33" s="17">
        <v>29.16495776</v>
      </c>
      <c r="F33" s="17">
        <v>8.5944733000000024</v>
      </c>
      <c r="G33" s="3"/>
      <c r="H33" s="50">
        <f t="shared" si="3"/>
        <v>0.29468492190951834</v>
      </c>
    </row>
    <row r="34" spans="1:8" x14ac:dyDescent="0.25">
      <c r="C34" s="3"/>
      <c r="G34" s="3"/>
      <c r="H34" s="10"/>
    </row>
    <row r="35" spans="1:8" x14ac:dyDescent="0.25">
      <c r="A35" s="7" t="s">
        <v>17</v>
      </c>
      <c r="C35" s="3"/>
      <c r="D35" s="9">
        <v>26.604893239999999</v>
      </c>
      <c r="E35" s="9">
        <v>20.2795074</v>
      </c>
      <c r="F35" s="9">
        <v>-6.3253858400000018</v>
      </c>
      <c r="G35" s="3"/>
      <c r="H35" s="49">
        <f t="shared" ref="H35:H37" si="4">100%-D35/E35</f>
        <v>-0.31191023111340455</v>
      </c>
    </row>
    <row r="36" spans="1:8" x14ac:dyDescent="0.25">
      <c r="B36" s="8" t="s">
        <v>18</v>
      </c>
      <c r="C36" s="3"/>
      <c r="D36" s="21">
        <v>24.35616168</v>
      </c>
      <c r="E36" s="21">
        <v>17.362393619999999</v>
      </c>
      <c r="F36" s="21">
        <v>-6.9937680600000016</v>
      </c>
      <c r="G36" s="3"/>
      <c r="H36" s="49">
        <f t="shared" si="4"/>
        <v>-0.40281128357462048</v>
      </c>
    </row>
    <row r="37" spans="1:8" x14ac:dyDescent="0.25">
      <c r="B37" s="22" t="s">
        <v>19</v>
      </c>
      <c r="C37" s="3"/>
      <c r="D37" s="16">
        <v>2.2487315600000004</v>
      </c>
      <c r="E37" s="16">
        <v>2.9171137800000002</v>
      </c>
      <c r="F37" s="16">
        <v>0.66838221999999992</v>
      </c>
      <c r="G37" s="3"/>
      <c r="H37" s="50">
        <f t="shared" si="4"/>
        <v>0.22912449441721805</v>
      </c>
    </row>
    <row r="38" spans="1:8" x14ac:dyDescent="0.25">
      <c r="C38" s="3"/>
      <c r="G38" s="3"/>
      <c r="H38" s="10"/>
    </row>
    <row r="39" spans="1:8" x14ac:dyDescent="0.25">
      <c r="A39" s="7" t="s">
        <v>20</v>
      </c>
      <c r="B39" s="8" t="s">
        <v>21</v>
      </c>
      <c r="C39" s="3"/>
      <c r="D39" s="10">
        <v>63.110354320000013</v>
      </c>
      <c r="E39" s="10">
        <v>48.065937939999991</v>
      </c>
      <c r="F39" s="10">
        <v>-15.044416380000026</v>
      </c>
      <c r="G39" s="3"/>
      <c r="H39" s="49">
        <f>100%-D39/E39</f>
        <v>-0.31299537728317595</v>
      </c>
    </row>
    <row r="40" spans="1:8" x14ac:dyDescent="0.25">
      <c r="C40" s="3"/>
      <c r="G40" s="3"/>
      <c r="H40" s="10"/>
    </row>
    <row r="41" spans="1:8" x14ac:dyDescent="0.25">
      <c r="A41" s="7" t="s">
        <v>22</v>
      </c>
      <c r="C41" s="3"/>
      <c r="D41" s="13">
        <v>96.049115180000001</v>
      </c>
      <c r="E41" s="13">
        <v>93.087971609999997</v>
      </c>
      <c r="F41" s="13">
        <v>-2.9611435699999982</v>
      </c>
      <c r="G41" s="3"/>
      <c r="H41" s="50">
        <f t="shared" ref="H41:H51" si="5">100%-D41/E41</f>
        <v>-3.1810163212127707E-2</v>
      </c>
    </row>
    <row r="42" spans="1:8" x14ac:dyDescent="0.25">
      <c r="B42" s="8" t="s">
        <v>5</v>
      </c>
      <c r="C42" s="3"/>
      <c r="D42" s="17">
        <v>4.1520000000000001</v>
      </c>
      <c r="E42" s="17">
        <v>6.4332465000000001</v>
      </c>
      <c r="F42" s="17">
        <v>2.2812465000000004</v>
      </c>
      <c r="G42" s="3"/>
      <c r="H42" s="50">
        <f t="shared" si="5"/>
        <v>0.35460268777202919</v>
      </c>
    </row>
    <row r="43" spans="1:8" x14ac:dyDescent="0.25">
      <c r="B43" s="8" t="s">
        <v>7</v>
      </c>
      <c r="C43" s="3"/>
      <c r="D43" s="17">
        <v>30.043453790000001</v>
      </c>
      <c r="E43" s="17">
        <v>29.090793920000003</v>
      </c>
      <c r="F43" s="17">
        <v>-0.95265986999999996</v>
      </c>
      <c r="G43" s="3"/>
      <c r="H43" s="49">
        <f t="shared" si="5"/>
        <v>-3.2747812679840393E-2</v>
      </c>
    </row>
    <row r="44" spans="1:8" x14ac:dyDescent="0.25">
      <c r="B44" s="8" t="s">
        <v>11</v>
      </c>
      <c r="C44" s="3"/>
      <c r="D44" s="15">
        <v>3.5559368300000003</v>
      </c>
      <c r="E44" s="15">
        <v>2.53452659</v>
      </c>
      <c r="F44" s="15">
        <v>-1.02141024</v>
      </c>
      <c r="G44" s="3"/>
      <c r="H44" s="49">
        <f t="shared" si="5"/>
        <v>-0.4029984313559718</v>
      </c>
    </row>
    <row r="45" spans="1:8" x14ac:dyDescent="0.25">
      <c r="B45" s="8" t="s">
        <v>21</v>
      </c>
      <c r="C45" s="3"/>
      <c r="D45" s="17">
        <v>3.227128</v>
      </c>
      <c r="E45" s="17">
        <v>6.8737834099999997</v>
      </c>
      <c r="F45" s="17">
        <v>3.6466554099999993</v>
      </c>
      <c r="G45" s="3"/>
      <c r="H45" s="50">
        <f t="shared" si="5"/>
        <v>0.53051648451634881</v>
      </c>
    </row>
    <row r="46" spans="1:8" x14ac:dyDescent="0.25">
      <c r="B46" s="8" t="s">
        <v>13</v>
      </c>
      <c r="C46" s="3"/>
      <c r="D46" s="18">
        <v>39.155549259999987</v>
      </c>
      <c r="E46" s="18">
        <v>33.729624229999992</v>
      </c>
      <c r="F46" s="18">
        <v>-5.4259250299999993</v>
      </c>
      <c r="G46" s="3"/>
      <c r="H46" s="49">
        <f t="shared" si="5"/>
        <v>-0.16086526766503484</v>
      </c>
    </row>
    <row r="47" spans="1:8" x14ac:dyDescent="0.25">
      <c r="B47" s="8" t="s">
        <v>14</v>
      </c>
      <c r="C47" s="3"/>
      <c r="D47" s="18">
        <v>3.023342</v>
      </c>
      <c r="E47" s="18">
        <v>4.7381610800000002</v>
      </c>
      <c r="F47" s="18">
        <v>1.7148190800000003</v>
      </c>
      <c r="G47" s="3"/>
      <c r="H47" s="50">
        <f t="shared" si="5"/>
        <v>0.36191658557965278</v>
      </c>
    </row>
    <row r="48" spans="1:8" x14ac:dyDescent="0.25">
      <c r="B48" s="8" t="s">
        <v>23</v>
      </c>
      <c r="C48" s="3"/>
      <c r="D48" s="17">
        <v>3.8462799599999995</v>
      </c>
      <c r="E48" s="17">
        <v>2.5087159899999993</v>
      </c>
      <c r="F48" s="17">
        <v>-1.3375639700000002</v>
      </c>
      <c r="G48" s="3"/>
      <c r="H48" s="49">
        <f t="shared" si="5"/>
        <v>-0.53316675754914788</v>
      </c>
    </row>
    <row r="49" spans="1:8" x14ac:dyDescent="0.25">
      <c r="B49" s="8" t="s">
        <v>24</v>
      </c>
      <c r="C49" s="3"/>
      <c r="D49" s="17">
        <v>3.64323</v>
      </c>
      <c r="E49" s="17">
        <v>1.3743191699999999</v>
      </c>
      <c r="F49" s="17">
        <v>-2.2689108299999998</v>
      </c>
      <c r="G49" s="3"/>
      <c r="H49" s="49">
        <f t="shared" si="5"/>
        <v>-1.6509344259528884</v>
      </c>
    </row>
    <row r="50" spans="1:8" x14ac:dyDescent="0.25">
      <c r="B50" s="8" t="s">
        <v>15</v>
      </c>
      <c r="C50" s="3"/>
      <c r="D50" s="18">
        <v>0</v>
      </c>
      <c r="E50" s="18">
        <v>2.2725470000000003</v>
      </c>
      <c r="F50" s="18">
        <v>2.2725470000000003</v>
      </c>
      <c r="G50" s="3"/>
      <c r="H50" s="49">
        <f t="shared" si="5"/>
        <v>1</v>
      </c>
    </row>
    <row r="51" spans="1:8" x14ac:dyDescent="0.25">
      <c r="B51" s="8" t="s">
        <v>16</v>
      </c>
      <c r="C51" s="3"/>
      <c r="D51" s="14">
        <v>5.4021953399999996</v>
      </c>
      <c r="E51" s="14">
        <v>3.5322537199999999</v>
      </c>
      <c r="F51" s="14">
        <v>-1.8699416199999994</v>
      </c>
      <c r="G51" s="3"/>
      <c r="H51" s="49">
        <f t="shared" si="5"/>
        <v>-0.52939051614899268</v>
      </c>
    </row>
    <row r="52" spans="1:8" x14ac:dyDescent="0.25">
      <c r="A52" s="7"/>
      <c r="B52" s="8"/>
      <c r="C52" s="3"/>
      <c r="D52" s="9"/>
      <c r="E52" s="9"/>
      <c r="F52" s="9"/>
      <c r="G52" s="3"/>
      <c r="H52" s="10"/>
    </row>
    <row r="53" spans="1:8" x14ac:dyDescent="0.25">
      <c r="A53" s="7" t="s">
        <v>25</v>
      </c>
      <c r="B53" s="8" t="s">
        <v>14</v>
      </c>
      <c r="C53" s="3"/>
      <c r="D53" s="9">
        <v>0</v>
      </c>
      <c r="E53" s="9">
        <v>4.6388120000000005E-2</v>
      </c>
      <c r="F53" s="9">
        <v>4.6388120000000005E-2</v>
      </c>
      <c r="G53" s="3"/>
      <c r="H53" s="49">
        <f>100%-D53/E53</f>
        <v>1</v>
      </c>
    </row>
    <row r="54" spans="1:8" x14ac:dyDescent="0.25">
      <c r="C54" s="3"/>
      <c r="G54" s="3"/>
      <c r="H54" s="10"/>
    </row>
    <row r="55" spans="1:8" hidden="1" x14ac:dyDescent="0.25">
      <c r="A55" s="7" t="s">
        <v>26</v>
      </c>
      <c r="B55" s="8" t="s">
        <v>21</v>
      </c>
      <c r="C55" s="3"/>
      <c r="D55" s="9">
        <v>0</v>
      </c>
      <c r="E55" s="9">
        <v>0</v>
      </c>
      <c r="F55" s="9">
        <v>0</v>
      </c>
      <c r="G55" s="3"/>
      <c r="H55" s="10" t="e">
        <f t="shared" ref="H55:H56" si="6">F55/D55</f>
        <v>#DIV/0!</v>
      </c>
    </row>
    <row r="56" spans="1:8" hidden="1" x14ac:dyDescent="0.25">
      <c r="C56" s="3"/>
      <c r="G56" s="3"/>
      <c r="H56" s="10" t="e">
        <f t="shared" si="6"/>
        <v>#DIV/0!</v>
      </c>
    </row>
    <row r="57" spans="1:8" x14ac:dyDescent="0.25">
      <c r="A57" s="7" t="s">
        <v>27</v>
      </c>
      <c r="B57" s="8" t="s">
        <v>16</v>
      </c>
      <c r="C57" s="3"/>
      <c r="D57" s="9">
        <v>-85.057352909999992</v>
      </c>
      <c r="E57" s="9">
        <v>0</v>
      </c>
      <c r="F57" s="9">
        <v>85.057352909999992</v>
      </c>
      <c r="G57" s="3"/>
      <c r="H57" s="49"/>
    </row>
    <row r="58" spans="1:8" x14ac:dyDescent="0.25">
      <c r="C58" s="3"/>
      <c r="G58" s="3"/>
      <c r="H58" s="10"/>
    </row>
    <row r="59" spans="1:8" x14ac:dyDescent="0.25">
      <c r="A59" s="23" t="s">
        <v>28</v>
      </c>
      <c r="B59" s="24"/>
      <c r="C59" s="3"/>
      <c r="D59" s="25">
        <v>1967.9750293300001</v>
      </c>
      <c r="E59" s="25">
        <v>2237.2779813899997</v>
      </c>
      <c r="F59" s="25">
        <v>269.30295205999994</v>
      </c>
      <c r="G59" s="3"/>
      <c r="H59" s="49"/>
    </row>
    <row r="60" spans="1:8" x14ac:dyDescent="0.25">
      <c r="C60" s="3"/>
      <c r="G60" s="3"/>
      <c r="H60" s="10"/>
    </row>
    <row r="61" spans="1:8" x14ac:dyDescent="0.25">
      <c r="A61" s="7" t="s">
        <v>29</v>
      </c>
      <c r="B61" s="8" t="s">
        <v>14</v>
      </c>
      <c r="C61" s="3"/>
      <c r="D61" s="9">
        <v>1.7303435600000001</v>
      </c>
      <c r="E61" s="9">
        <v>2.0673619199999997</v>
      </c>
      <c r="F61" s="9">
        <v>0.33701835999999963</v>
      </c>
      <c r="G61" s="3"/>
      <c r="H61" s="49">
        <f>100%-D61/E61</f>
        <v>0.1630185584534708</v>
      </c>
    </row>
    <row r="62" spans="1:8" x14ac:dyDescent="0.25">
      <c r="A62" s="7"/>
      <c r="C62" s="3"/>
      <c r="D62" s="9"/>
      <c r="E62" s="9"/>
      <c r="F62" s="9"/>
      <c r="G62" s="3"/>
      <c r="H62" s="10"/>
    </row>
    <row r="63" spans="1:8" x14ac:dyDescent="0.25">
      <c r="A63" s="7" t="s">
        <v>30</v>
      </c>
      <c r="B63" s="8" t="s">
        <v>14</v>
      </c>
      <c r="C63" s="3"/>
      <c r="D63" s="9">
        <v>2.5</v>
      </c>
      <c r="E63" s="9">
        <v>0.92040771999999993</v>
      </c>
      <c r="F63" s="9">
        <v>-1.57959228</v>
      </c>
      <c r="G63" s="3"/>
      <c r="H63" s="49">
        <f>100%-D63/E63</f>
        <v>-1.7161875608779118</v>
      </c>
    </row>
    <row r="64" spans="1:8" x14ac:dyDescent="0.25">
      <c r="C64" s="3"/>
      <c r="G64" s="3"/>
      <c r="H64" s="10"/>
    </row>
    <row r="65" spans="1:12" x14ac:dyDescent="0.25">
      <c r="A65" s="23" t="s">
        <v>31</v>
      </c>
      <c r="B65" s="24"/>
      <c r="C65" s="3"/>
      <c r="D65" s="25">
        <v>4.2303435599999997</v>
      </c>
      <c r="E65" s="25">
        <v>2.9877696399999998</v>
      </c>
      <c r="F65" s="25">
        <v>-1.2425739200000003</v>
      </c>
      <c r="G65" s="3"/>
      <c r="H65" s="49">
        <f>100%-D65/E65</f>
        <v>-0.41588678838037851</v>
      </c>
    </row>
    <row r="66" spans="1:12" x14ac:dyDescent="0.25">
      <c r="C66" s="3"/>
      <c r="G66" s="3"/>
      <c r="H66" s="10"/>
    </row>
    <row r="67" spans="1:12" ht="15.75" thickBot="1" x14ac:dyDescent="0.3">
      <c r="A67" s="27" t="s">
        <v>32</v>
      </c>
      <c r="B67" s="28"/>
      <c r="C67" s="3"/>
      <c r="D67" s="29">
        <v>1972.20537289</v>
      </c>
      <c r="E67" s="29">
        <v>2240.2657510299996</v>
      </c>
      <c r="F67" s="29">
        <v>268.06037813999995</v>
      </c>
      <c r="G67" s="3"/>
      <c r="H67" s="49">
        <f>100%-D67/E67</f>
        <v>0.11965561586466</v>
      </c>
    </row>
    <row r="68" spans="1:12" ht="15.75" thickTop="1" x14ac:dyDescent="0.25">
      <c r="C68" s="3"/>
      <c r="E68" s="30"/>
      <c r="G68" s="3"/>
      <c r="H68" s="49"/>
    </row>
    <row r="69" spans="1:12" x14ac:dyDescent="0.25">
      <c r="A69" s="7" t="s">
        <v>33</v>
      </c>
      <c r="B69" s="8" t="s">
        <v>34</v>
      </c>
      <c r="C69" s="3"/>
      <c r="D69" s="9">
        <v>0</v>
      </c>
      <c r="E69" s="9">
        <v>-6.1231480000000012E-2</v>
      </c>
      <c r="F69" s="9">
        <v>-6.1231480000000012E-2</v>
      </c>
      <c r="G69" s="3"/>
      <c r="H69" s="49">
        <f t="shared" ref="H69:H71" si="7">100%-D69/E69</f>
        <v>1</v>
      </c>
    </row>
    <row r="70" spans="1:12" x14ac:dyDescent="0.25">
      <c r="A70" s="7"/>
      <c r="C70" s="3"/>
      <c r="G70" s="3"/>
      <c r="H70" s="49"/>
    </row>
    <row r="71" spans="1:12" ht="15.75" thickBot="1" x14ac:dyDescent="0.3">
      <c r="A71" s="27" t="s">
        <v>35</v>
      </c>
      <c r="B71" s="28"/>
      <c r="C71" s="3"/>
      <c r="D71" s="29">
        <v>1972.20537289</v>
      </c>
      <c r="E71" s="29">
        <v>2240.2045195499995</v>
      </c>
      <c r="F71" s="29">
        <v>267.99914665999995</v>
      </c>
      <c r="G71" s="3"/>
      <c r="H71" s="49">
        <f t="shared" si="7"/>
        <v>0.11963155342344978</v>
      </c>
    </row>
    <row r="72" spans="1:12" ht="15.75" thickTop="1" x14ac:dyDescent="0.25">
      <c r="C72" s="31"/>
      <c r="D72" s="20"/>
      <c r="E72" s="30"/>
      <c r="F72" s="20"/>
      <c r="G72" s="31"/>
      <c r="H72" s="10"/>
    </row>
    <row r="73" spans="1:12" x14ac:dyDescent="0.25">
      <c r="B73" s="32"/>
      <c r="C73" s="3"/>
      <c r="D73" s="107" t="s">
        <v>0</v>
      </c>
      <c r="E73" s="108"/>
      <c r="F73" s="108"/>
      <c r="G73" s="3"/>
      <c r="H73" s="51" t="s">
        <v>37</v>
      </c>
    </row>
    <row r="74" spans="1:12" x14ac:dyDescent="0.25">
      <c r="B74" s="33"/>
      <c r="C74" s="3"/>
      <c r="D74" s="5" t="s">
        <v>1</v>
      </c>
      <c r="E74" s="5" t="s">
        <v>2</v>
      </c>
      <c r="F74" s="5" t="s">
        <v>3</v>
      </c>
      <c r="G74" s="3"/>
      <c r="H74" s="52" t="s">
        <v>39</v>
      </c>
    </row>
    <row r="75" spans="1:12" x14ac:dyDescent="0.25">
      <c r="A75" s="12"/>
      <c r="B75" s="34" t="s">
        <v>5</v>
      </c>
      <c r="C75" s="37"/>
      <c r="D75" s="36">
        <v>972.87842386</v>
      </c>
      <c r="E75" s="36">
        <v>954.75811519000001</v>
      </c>
      <c r="F75" s="35">
        <v>-18.120308670000036</v>
      </c>
      <c r="G75" s="37"/>
      <c r="H75" s="53">
        <f t="shared" ref="H75:H87" si="8">100%-D75/E75</f>
        <v>-1.8978952241106573E-2</v>
      </c>
      <c r="I75" s="12"/>
      <c r="J75" s="26"/>
      <c r="K75" s="38"/>
      <c r="L75" s="20"/>
    </row>
    <row r="76" spans="1:12" x14ac:dyDescent="0.25">
      <c r="A76" s="12"/>
      <c r="B76" s="34" t="s">
        <v>7</v>
      </c>
      <c r="C76" s="40"/>
      <c r="D76" s="41">
        <v>863.97609570999998</v>
      </c>
      <c r="E76" s="39">
        <v>1086.29116572</v>
      </c>
      <c r="F76" s="39">
        <v>222.31507001</v>
      </c>
      <c r="G76" s="40"/>
      <c r="H76" s="54">
        <f t="shared" si="8"/>
        <v>0.20465513945577229</v>
      </c>
      <c r="I76" s="12"/>
      <c r="J76" s="26"/>
      <c r="K76" s="38"/>
      <c r="L76" s="20"/>
    </row>
    <row r="77" spans="1:12" x14ac:dyDescent="0.25">
      <c r="A77" s="12"/>
      <c r="B77" s="34" t="s">
        <v>15</v>
      </c>
      <c r="C77" s="40"/>
      <c r="D77" s="41">
        <v>9.074800119999999</v>
      </c>
      <c r="E77" s="41">
        <v>9.7075631000000016</v>
      </c>
      <c r="F77" s="41">
        <v>0.63276298000000142</v>
      </c>
      <c r="G77" s="40"/>
      <c r="H77" s="53">
        <f t="shared" si="8"/>
        <v>6.5182474064989893E-2</v>
      </c>
      <c r="I77" s="12"/>
      <c r="J77" s="26"/>
      <c r="K77" s="38"/>
      <c r="L77" s="20"/>
    </row>
    <row r="78" spans="1:12" x14ac:dyDescent="0.25">
      <c r="A78" s="12"/>
      <c r="B78" s="34" t="s">
        <v>19</v>
      </c>
      <c r="C78" s="40"/>
      <c r="D78" s="41">
        <v>2.2487315600000004</v>
      </c>
      <c r="E78" s="41">
        <v>2.9171137800000002</v>
      </c>
      <c r="F78" s="41">
        <v>0.66838221999999992</v>
      </c>
      <c r="G78" s="40"/>
      <c r="H78" s="54">
        <f t="shared" si="8"/>
        <v>0.22912449441721805</v>
      </c>
      <c r="I78" s="12"/>
      <c r="J78" s="26"/>
      <c r="K78" s="38"/>
      <c r="L78" s="20"/>
    </row>
    <row r="79" spans="1:12" x14ac:dyDescent="0.25">
      <c r="A79" s="12"/>
      <c r="B79" s="34" t="s">
        <v>11</v>
      </c>
      <c r="C79" s="40"/>
      <c r="D79" s="41">
        <v>28.918610149999999</v>
      </c>
      <c r="E79" s="41">
        <v>27.291776279999997</v>
      </c>
      <c r="F79" s="39">
        <v>-1.6268338699999978</v>
      </c>
      <c r="G79" s="40"/>
      <c r="H79" s="53">
        <f t="shared" si="8"/>
        <v>-5.960894055811905E-2</v>
      </c>
      <c r="I79" s="12"/>
      <c r="J79" s="26"/>
      <c r="K79" s="38"/>
      <c r="L79" s="20"/>
    </row>
    <row r="80" spans="1:12" x14ac:dyDescent="0.25">
      <c r="A80" s="12"/>
      <c r="B80" s="34" t="s">
        <v>17</v>
      </c>
      <c r="C80" s="40"/>
      <c r="D80" s="41">
        <v>24.35616168</v>
      </c>
      <c r="E80" s="39">
        <v>17.362393619999999</v>
      </c>
      <c r="F80" s="39">
        <v>-6.9937680600000016</v>
      </c>
      <c r="G80" s="40"/>
      <c r="H80" s="53">
        <f t="shared" si="8"/>
        <v>-0.40281128357462048</v>
      </c>
      <c r="I80" s="12"/>
      <c r="J80" s="26"/>
      <c r="K80" s="38"/>
      <c r="L80" s="20"/>
    </row>
    <row r="81" spans="1:12" ht="12.75" customHeight="1" x14ac:dyDescent="0.25">
      <c r="A81" s="12"/>
      <c r="B81" s="34" t="s">
        <v>21</v>
      </c>
      <c r="C81" s="40"/>
      <c r="D81" s="41">
        <v>122.34771296</v>
      </c>
      <c r="E81" s="39">
        <v>105.40376481999998</v>
      </c>
      <c r="F81" s="39">
        <v>-16.943948140000028</v>
      </c>
      <c r="G81" s="40"/>
      <c r="H81" s="53">
        <f t="shared" si="8"/>
        <v>-0.1607527792668082</v>
      </c>
      <c r="I81" s="12"/>
      <c r="J81" s="26"/>
      <c r="K81" s="38"/>
      <c r="L81" s="20"/>
    </row>
    <row r="82" spans="1:12" x14ac:dyDescent="0.25">
      <c r="A82" s="12"/>
      <c r="B82" s="34" t="s">
        <v>23</v>
      </c>
      <c r="C82" s="40"/>
      <c r="D82" s="41">
        <v>3.8462799599999995</v>
      </c>
      <c r="E82" s="39">
        <v>2.5087159899999993</v>
      </c>
      <c r="F82" s="39">
        <v>-1.3375639700000002</v>
      </c>
      <c r="G82" s="40"/>
      <c r="H82" s="53">
        <f t="shared" si="8"/>
        <v>-0.53316675754914788</v>
      </c>
      <c r="I82" s="12"/>
      <c r="J82" s="26"/>
      <c r="K82" s="38"/>
      <c r="L82" s="20"/>
    </row>
    <row r="83" spans="1:12" x14ac:dyDescent="0.25">
      <c r="A83" s="12"/>
      <c r="B83" s="34" t="s">
        <v>24</v>
      </c>
      <c r="C83" s="40"/>
      <c r="D83" s="41">
        <v>3.64323</v>
      </c>
      <c r="E83" s="39">
        <v>1.3743191699999999</v>
      </c>
      <c r="F83" s="39">
        <v>-2.2689108299999998</v>
      </c>
      <c r="G83" s="40"/>
      <c r="H83" s="53">
        <f t="shared" si="8"/>
        <v>-1.6509344259528884</v>
      </c>
      <c r="I83" s="42"/>
      <c r="J83" s="26"/>
      <c r="K83" s="38"/>
      <c r="L83" s="20"/>
    </row>
    <row r="84" spans="1:12" x14ac:dyDescent="0.25">
      <c r="A84" s="12"/>
      <c r="B84" s="34" t="s">
        <v>16</v>
      </c>
      <c r="C84" s="40"/>
      <c r="D84" s="41">
        <v>25.972679799999995</v>
      </c>
      <c r="E84" s="39">
        <v>32.69721148</v>
      </c>
      <c r="F84" s="39">
        <v>6.7245316799999983</v>
      </c>
      <c r="G84" s="40"/>
      <c r="H84" s="54">
        <f t="shared" si="8"/>
        <v>0.2056607085320783</v>
      </c>
      <c r="I84" s="42"/>
      <c r="J84" s="26"/>
      <c r="K84" s="38"/>
      <c r="L84" s="20"/>
    </row>
    <row r="85" spans="1:12" x14ac:dyDescent="0.25">
      <c r="A85" s="12"/>
      <c r="B85" s="34" t="s">
        <v>36</v>
      </c>
      <c r="C85" s="40"/>
      <c r="D85" s="43">
        <v>-85.057352909999992</v>
      </c>
      <c r="E85" s="43">
        <v>0</v>
      </c>
      <c r="F85" s="43">
        <v>85.057352909999992</v>
      </c>
      <c r="G85" s="40"/>
      <c r="H85" s="53"/>
      <c r="I85" s="44"/>
      <c r="K85" s="38"/>
      <c r="L85" s="20"/>
    </row>
    <row r="86" spans="1:12" x14ac:dyDescent="0.25">
      <c r="B86" s="33"/>
      <c r="C86" s="40"/>
      <c r="D86" s="25">
        <v>1972.2053728899998</v>
      </c>
      <c r="E86" s="25">
        <v>2240.3121391499999</v>
      </c>
      <c r="F86" s="25">
        <v>268.10676625999997</v>
      </c>
      <c r="G86" s="40"/>
      <c r="H86" s="53"/>
    </row>
    <row r="87" spans="1:12" x14ac:dyDescent="0.25">
      <c r="B87" s="34" t="s">
        <v>34</v>
      </c>
      <c r="C87" s="40"/>
      <c r="D87" s="43">
        <v>0</v>
      </c>
      <c r="E87" s="43">
        <v>-6.1231480000000012E-2</v>
      </c>
      <c r="F87" s="43">
        <v>-6.1231480000000012E-2</v>
      </c>
      <c r="G87" s="40"/>
      <c r="H87" s="55">
        <f t="shared" si="8"/>
        <v>1</v>
      </c>
    </row>
    <row r="88" spans="1:12" x14ac:dyDescent="0.25">
      <c r="D88" s="46"/>
      <c r="H88" s="20"/>
    </row>
    <row r="89" spans="1:12" x14ac:dyDescent="0.25">
      <c r="D89" s="46"/>
    </row>
    <row r="90" spans="1:12" x14ac:dyDescent="0.25">
      <c r="C90" s="45"/>
      <c r="D90" s="45"/>
      <c r="E90" s="45"/>
      <c r="F90" s="45"/>
      <c r="G90" s="45"/>
      <c r="H90" s="45"/>
    </row>
  </sheetData>
  <mergeCells count="2">
    <mergeCell ref="D3:F3"/>
    <mergeCell ref="D73:F73"/>
  </mergeCells>
  <printOptions horizontalCentered="1"/>
  <pageMargins left="0.45" right="0.45" top="0.89" bottom="0.5" header="0.3" footer="0.3"/>
  <pageSetup scale="70" orientation="landscape" r:id="rId1"/>
  <headerFooter>
    <oddHeader>&amp;RSOAH DOCKET NO. 473-24-13232
PUC Docket No. 56211
OPUC RFI 03-10 Attachment 1
Page 1 of 1</oddHead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958593EF9DABA74B8BBD3F62E2B98E00" ma:contentTypeVersion="0" ma:contentTypeDescription="My Content Type" ma:contentTypeScope="" ma:versionID="0a7b9c9307a02cbec5801012af7087a9">
  <xsd:schema xmlns:xsd="http://www.w3.org/2001/XMLSchema" xmlns:xs="http://www.w3.org/2001/XMLSchema" xmlns:p="http://schemas.microsoft.com/office/2006/metadata/properties" xmlns:ns2="8AFBBDD9-08CC-4E0C-9B91-356B2BA5786F" targetNamespace="http://schemas.microsoft.com/office/2006/metadata/properties" ma:root="true" ma:fieldsID="0060f18fe1a652a365a2492b812e6f61" ns2:_="">
    <xsd:import namespace="8AFBBDD9-08CC-4E0C-9B91-356B2BA5786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FBBDD9-08CC-4E0C-9B91-356B2BA5786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8AFBBDD9-08CC-4E0C-9B91-356B2BA5786F">1</DraftID>
  </documentManagement>
</p:properties>
</file>

<file path=customXml/itemProps1.xml><?xml version="1.0" encoding="utf-8"?>
<ds:datastoreItem xmlns:ds="http://schemas.openxmlformats.org/officeDocument/2006/customXml" ds:itemID="{857383B4-AE6A-4590-94CD-4213DE2833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2FDF65-2C01-42F9-AEDD-3C6216B3D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FBBDD9-08CC-4E0C-9B91-356B2BA578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560FB-56A6-4786-A910-9F84EEC2D002}">
  <ds:schemaRefs>
    <ds:schemaRef ds:uri="http://schemas.microsoft.com/office/2006/metadata/properties"/>
    <ds:schemaRef ds:uri="http://schemas.microsoft.com/office/infopath/2007/PartnerControls"/>
    <ds:schemaRef ds:uri="8AFBBDD9-08CC-4E0C-9B91-356B2BA578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2023 CEHE Capital Variances</vt:lpstr>
      <vt:lpstr>Sheet2</vt:lpstr>
      <vt:lpstr>'2023 CEHE Capital Variances'!Print_Area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Angela M</dc:creator>
  <cp:lastModifiedBy>Burleson, Michael J</cp:lastModifiedBy>
  <cp:lastPrinted>2024-05-08T16:39:32Z</cp:lastPrinted>
  <dcterms:created xsi:type="dcterms:W3CDTF">2024-04-25T14:50:26Z</dcterms:created>
  <dcterms:modified xsi:type="dcterms:W3CDTF">2024-05-08T16:39:36Z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2024-04-26T12:52:29Z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099de0d5-4b7f-49e7-802a-f848b0c8a245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0x010100DABA1816B5924F35B8CF165C876C88BA00958593EF9DABA74B8BBD3F62E2B98E00</vt:lpwstr>
  </property>
</Properties>
</file>